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12 DIC\"/>
    </mc:Choice>
  </mc:AlternateContent>
  <xr:revisionPtr revIDLastSave="0" documentId="13_ncr:1_{152B14B6-8C9C-434B-8CEB-977539745523}" xr6:coauthVersionLast="46" xr6:coauthVersionMax="46" xr10:uidLastSave="{00000000-0000-0000-0000-000000000000}"/>
  <bookViews>
    <workbookView xWindow="-19320" yWindow="-1320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31" i="11" l="1"/>
  <c r="S731" i="11"/>
  <c r="T731" i="11"/>
  <c r="U731" i="11"/>
  <c r="V731" i="11"/>
  <c r="W731" i="11"/>
  <c r="X731" i="11"/>
  <c r="R732" i="11"/>
  <c r="S732" i="11"/>
  <c r="T732" i="11"/>
  <c r="U732" i="11"/>
  <c r="V732" i="11"/>
  <c r="W732" i="11"/>
  <c r="X732" i="11"/>
  <c r="R733" i="11"/>
  <c r="S733" i="11"/>
  <c r="T733" i="11"/>
  <c r="U733" i="11"/>
  <c r="V733" i="11"/>
  <c r="W733" i="11"/>
  <c r="X733" i="11"/>
  <c r="R734" i="11"/>
  <c r="S734" i="11"/>
  <c r="T734" i="11"/>
  <c r="U734" i="11"/>
  <c r="V734" i="11"/>
  <c r="W734" i="11"/>
  <c r="X734" i="11"/>
  <c r="R735" i="11"/>
  <c r="S735" i="11"/>
  <c r="T735" i="11"/>
  <c r="U735" i="11"/>
  <c r="V735" i="11"/>
  <c r="W735" i="11"/>
  <c r="X735" i="11"/>
  <c r="R736" i="11"/>
  <c r="S736" i="11"/>
  <c r="T736" i="11"/>
  <c r="U736" i="11"/>
  <c r="V736" i="11"/>
  <c r="W736" i="11"/>
  <c r="X736" i="11"/>
  <c r="R737" i="11"/>
  <c r="S737" i="11"/>
  <c r="T737" i="11"/>
  <c r="U737" i="11"/>
  <c r="V737" i="11"/>
  <c r="W737" i="11"/>
  <c r="X737" i="11"/>
  <c r="R738" i="11"/>
  <c r="S738" i="11"/>
  <c r="T738" i="11"/>
  <c r="U738" i="11"/>
  <c r="V738" i="11"/>
  <c r="W738" i="11"/>
  <c r="X738" i="11"/>
  <c r="R739" i="11"/>
  <c r="S739" i="11"/>
  <c r="T739" i="11"/>
  <c r="U739" i="11"/>
  <c r="V739" i="11"/>
  <c r="W739" i="11"/>
  <c r="X739" i="11"/>
  <c r="R740" i="11"/>
  <c r="S740" i="11"/>
  <c r="T740" i="11"/>
  <c r="U740" i="11"/>
  <c r="V740" i="11"/>
  <c r="W740" i="11"/>
  <c r="X740" i="11"/>
  <c r="R741" i="11"/>
  <c r="S741" i="11"/>
  <c r="T741" i="11"/>
  <c r="U741" i="11"/>
  <c r="V741" i="11"/>
  <c r="W741" i="11"/>
  <c r="X741" i="11"/>
  <c r="R742" i="11"/>
  <c r="S742" i="11"/>
  <c r="T742" i="11"/>
  <c r="U742" i="11"/>
  <c r="V742" i="11"/>
  <c r="W742" i="11"/>
  <c r="X742" i="11"/>
  <c r="R743" i="11"/>
  <c r="S743" i="11"/>
  <c r="T743" i="11"/>
  <c r="U743" i="11"/>
  <c r="V743" i="11"/>
  <c r="W743" i="11"/>
  <c r="X743" i="11"/>
  <c r="R744" i="11"/>
  <c r="S744" i="11"/>
  <c r="T744" i="11"/>
  <c r="U744" i="11"/>
  <c r="V744" i="11"/>
  <c r="W744" i="11"/>
  <c r="X744" i="11"/>
  <c r="R745" i="11"/>
  <c r="S745" i="11"/>
  <c r="T745" i="11"/>
  <c r="U745" i="11"/>
  <c r="V745" i="11"/>
  <c r="W745" i="11"/>
  <c r="X745" i="11"/>
  <c r="R746" i="11"/>
  <c r="S746" i="11"/>
  <c r="T746" i="11"/>
  <c r="U746" i="11"/>
  <c r="V746" i="11"/>
  <c r="W746" i="11"/>
  <c r="X746" i="11"/>
  <c r="R747" i="11"/>
  <c r="S747" i="11"/>
  <c r="T747" i="11"/>
  <c r="U747" i="11"/>
  <c r="V747" i="11"/>
  <c r="W747" i="11"/>
  <c r="X747" i="11"/>
  <c r="R748" i="11"/>
  <c r="S748" i="11"/>
  <c r="T748" i="11"/>
  <c r="U748" i="11"/>
  <c r="V748" i="11"/>
  <c r="W748" i="11"/>
  <c r="X748" i="11"/>
  <c r="R749" i="11"/>
  <c r="S749" i="11"/>
  <c r="T749" i="11"/>
  <c r="U749" i="11"/>
  <c r="V749" i="11"/>
  <c r="W749" i="11"/>
  <c r="X749" i="11"/>
  <c r="R750" i="11"/>
  <c r="S750" i="11"/>
  <c r="T750" i="11"/>
  <c r="U750" i="11"/>
  <c r="V750" i="11"/>
  <c r="W750" i="11"/>
  <c r="X750" i="11"/>
  <c r="R751" i="11"/>
  <c r="S751" i="11"/>
  <c r="T751" i="11"/>
  <c r="U751" i="11"/>
  <c r="V751" i="11"/>
  <c r="W751" i="11"/>
  <c r="X751" i="11"/>
  <c r="R752" i="11"/>
  <c r="S752" i="11"/>
  <c r="T752" i="11"/>
  <c r="U752" i="11"/>
  <c r="V752" i="11"/>
  <c r="W752" i="11"/>
  <c r="X752" i="11"/>
  <c r="R753" i="11"/>
  <c r="S753" i="11"/>
  <c r="T753" i="11"/>
  <c r="U753" i="11"/>
  <c r="V753" i="11"/>
  <c r="W753" i="11"/>
  <c r="X753" i="11"/>
  <c r="R754" i="11"/>
  <c r="S754" i="11"/>
  <c r="T754" i="11"/>
  <c r="U754" i="11"/>
  <c r="V754" i="11"/>
  <c r="W754" i="11"/>
  <c r="X754" i="11"/>
  <c r="H40" i="12"/>
  <c r="F40" i="12"/>
  <c r="C40" i="12" l="1"/>
  <c r="D40" i="12"/>
  <c r="E40" i="12"/>
  <c r="G40" i="12"/>
  <c r="B40" i="12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B39" i="12"/>
  <c r="C3" i="13" s="1"/>
  <c r="C39" i="12"/>
  <c r="D39" i="12"/>
  <c r="E39" i="12"/>
  <c r="F39" i="12"/>
  <c r="G39" i="12"/>
  <c r="H39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3" i="5" l="1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66" i="5"/>
  <c r="C50" i="5"/>
  <c r="C36" i="5"/>
  <c r="C24" i="5"/>
  <c r="C32" i="5"/>
  <c r="C22" i="5"/>
  <c r="J459" i="13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K757" i="11" l="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<sst xmlns="http://schemas.openxmlformats.org/spreadsheetml/2006/main" count="1661" uniqueCount="135">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</sst>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8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168" fontId="0" fillId="0" borderId="1" xfId="0" applyNumberFormat="1" applyBorder="1"/>
  </cellXfs>
  <cellStyles count="5">
    <cellStyle name="Millares" xfId="3" builtinId="3"/>
    <cellStyle name="Millares [0]" xfId="1" builtinId="6"/>
    <cellStyle name="Normal" xfId="0" builtinId="0"/>
    <cellStyle name="Normal_consulta sin pmgd" xfId="4" xr:uid="{EC2ECB9B-DA43-41F0-90EC-D8F9408D2653}"/>
    <cellStyle name="Normal_Retiro Horario Regulado" xfId="2" xr:uid="{00000000-0005-0000-0000-000003000000}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572.669571064813" createdVersion="6" refreshedVersion="6" minRefreshableVersion="3" recordCount="744" xr:uid="{04F14727-A546-48A0-9629-31BC66144D9D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12-01T00:00:00" maxDate="2022-01-01T00:00:00" count="31"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 containsBlank="1"/>
    </cacheField>
    <cacheField name="ACTIVOS_Polpaico 220" numFmtId="164">
      <sharedItems containsSemiMixedTypes="0" containsString="0" containsNumber="1" minValue="105.84365578924574" maxValue="265.62841634130518"/>
    </cacheField>
    <cacheField name="ACTIVOS_Cerro Navia 220" numFmtId="164">
      <sharedItems containsSemiMixedTypes="0" containsString="0" containsNumber="1" minValue="124.01547217523415" maxValue="325.33118848683853"/>
    </cacheField>
    <cacheField name="ACTIVOS_Chena 220" numFmtId="164">
      <sharedItems containsSemiMixedTypes="0" containsString="0" containsNumber="1" minValue="259.81440605241113" maxValue="681.22126112171873"/>
    </cacheField>
    <cacheField name="ACTIVOS_Alto Jahuel 220" numFmtId="164">
      <sharedItems containsSemiMixedTypes="0" containsString="0" containsNumber="1" minValue="133.87269127370917" maxValue="347.8103026952702"/>
    </cacheField>
    <cacheField name="ACTIVOS_Nogales 220" numFmtId="164">
      <sharedItems containsSemiMixedTypes="0" containsString="0" containsNumber="1" minValue="0.14261464056671413" maxValue="0.28433677211900676"/>
    </cacheField>
    <cacheField name="ACTIVOS_Quillota 220" numFmtId="164">
      <sharedItems containsSemiMixedTypes="0" containsString="0" containsNumber="1" minValue="1.417761032318412" maxValue="3.9198172199221708"/>
    </cacheField>
    <cacheField name="ACTIVOS_Los Maquis 220" numFmtId="164">
      <sharedItems containsSemiMixedTypes="0" containsString="0" containsNumber="1" minValue="0.33623759460499569" maxValue="0.65251264723304703"/>
    </cacheField>
    <cacheField name="REACTIVOS_Polpaico 220" numFmtId="164">
      <sharedItems containsSemiMixedTypes="0" containsString="0" containsNumber="1" minValue="-39.28331869235258" maxValue="17.86240189849801"/>
    </cacheField>
    <cacheField name="REACTIVOS_Cerro Navia 220" numFmtId="164">
      <sharedItems containsSemiMixedTypes="0" containsString="0" containsNumber="1" minValue="-48.080343402985214" maxValue="18.303389439825267"/>
    </cacheField>
    <cacheField name="REACTIVOS_Chena 220" numFmtId="164">
      <sharedItems containsSemiMixedTypes="0" containsString="0" containsNumber="1" minValue="-106.00065247382447" maxValue="34.905987545746079"/>
    </cacheField>
    <cacheField name="REACTIVOS_Alto Jahuel 220" numFmtId="164">
      <sharedItems containsSemiMixedTypes="0" containsString="0" containsNumber="1" minValue="-54.760145690306622" maxValue="16.151584205225021"/>
    </cacheField>
    <cacheField name="REACTIVOS_Nogales 220" numFmtId="164">
      <sharedItems containsSemiMixedTypes="0" containsString="0" containsNumber="1" minValue="-2.6740524712493333E-2" maxValue="0.11357240550516497"/>
    </cacheField>
    <cacheField name="REACTIVOS_Quillota 220" numFmtId="164">
      <sharedItems containsSemiMixedTypes="0" containsString="0" containsNumber="1" minValue="-0.55808199869044095" maxValue="0.5691231433979298"/>
    </cacheField>
    <cacheField name="REACTIVOS_Los Maquis 220" numFmtId="164">
      <sharedItems containsSemiMixedTypes="0" containsString="0" containsNumber="1" minValue="-7.2005548150898505E-2" maxValue="0.24612017440453623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73807327196202455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1.46207836398078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531_1"/>
    <n v="150.32755649945017"/>
    <n v="187.32160166636729"/>
    <n v="403.339962845088"/>
    <n v="197.33610132371118"/>
    <n v="0.22535588856811134"/>
    <n v="2.2104744646761589"/>
    <n v="0.5261545123453224"/>
    <n v="-33.578259287797906"/>
    <n v="-40.643392217663816"/>
    <n v="-86.880530277929196"/>
    <n v="-47.530112358276426"/>
    <n v="2.2052558853551427E-2"/>
    <n v="-0.17600472121668409"/>
    <n v="4.0285192619613101E-2"/>
    <n v="0"/>
    <n v="0"/>
    <n v="0"/>
    <n v="0"/>
    <n v="0"/>
    <n v="0"/>
    <n v="0"/>
  </r>
  <r>
    <x v="0"/>
    <x v="1"/>
    <s v="44531_2"/>
    <n v="133.55782714464979"/>
    <n v="164.24474725052627"/>
    <n v="350.05122541397236"/>
    <n v="172.82625971436744"/>
    <n v="0.21444798800162104"/>
    <n v="1.9619959065627821"/>
    <n v="0.50249282269627271"/>
    <n v="-34.561642029490642"/>
    <n v="-42.741060765325464"/>
    <n v="-91.941784384544178"/>
    <n v="-48.792583409554126"/>
    <n v="2.629563068528825E-2"/>
    <n v="-0.20577613410890946"/>
    <n v="4.9094061057431609E-2"/>
    <n v="0"/>
    <n v="0"/>
    <n v="0"/>
    <n v="0"/>
    <n v="0"/>
    <n v="0"/>
    <n v="0"/>
  </r>
  <r>
    <x v="0"/>
    <x v="2"/>
    <s v="44531_3"/>
    <n v="123.99013047668022"/>
    <n v="150.64724612005008"/>
    <n v="319.22069636989158"/>
    <n v="158.666771247442"/>
    <n v="0.20820817079935414"/>
    <n v="1.8131346473966743"/>
    <n v="0.48848310415887763"/>
    <n v="-30.956904493208619"/>
    <n v="-41.03444132877118"/>
    <n v="-89.145266497741758"/>
    <n v="-44.572838953998712"/>
    <n v="2.2294501315014786E-2"/>
    <n v="-0.21492233680710662"/>
    <n v="4.0125246925231471E-2"/>
    <n v="0"/>
    <n v="0"/>
    <n v="0"/>
    <n v="0"/>
    <n v="0"/>
    <n v="0"/>
    <n v="0"/>
  </r>
  <r>
    <x v="0"/>
    <x v="3"/>
    <s v="44531_4"/>
    <n v="119.00133105600179"/>
    <n v="144.03997514262241"/>
    <n v="303.94944343509894"/>
    <n v="151.31275231888412"/>
    <n v="0.19758615986028646"/>
    <n v="1.7397934081475122"/>
    <n v="0.46407977558423652"/>
    <n v="-30.970775925812923"/>
    <n v="-41.121829811841316"/>
    <n v="-89.537911659008941"/>
    <n v="-44.609310535702484"/>
    <n v="5.6678815288822848E-3"/>
    <n v="-0.22999274818602231"/>
    <n v="1.8161323294402969E-3"/>
    <n v="0"/>
    <n v="0"/>
    <n v="0"/>
    <n v="0"/>
    <n v="0"/>
    <n v="0"/>
    <n v="0"/>
  </r>
  <r>
    <x v="0"/>
    <x v="4"/>
    <s v="44531_5"/>
    <n v="116.52305850039986"/>
    <n v="140.91880672182333"/>
    <n v="296.54250108342177"/>
    <n v="147.96696157561311"/>
    <n v="0.18632076893760688"/>
    <n v="1.6946621733701444"/>
    <n v="0.43898349854902385"/>
    <n v="-31.647440103854052"/>
    <n v="-41.783585004469536"/>
    <n v="-90.99660767981689"/>
    <n v="-45.346830398503783"/>
    <n v="-7.1592518791233524E-3"/>
    <n v="-0.24986367197121942"/>
    <n v="-2.7578119163892655E-2"/>
    <n v="0"/>
    <n v="0"/>
    <n v="0"/>
    <n v="0"/>
    <n v="0"/>
    <n v="0"/>
    <n v="0"/>
  </r>
  <r>
    <x v="0"/>
    <x v="5"/>
    <s v="44531_6"/>
    <n v="118.50719049837241"/>
    <n v="143.79351561409368"/>
    <n v="303.1690118882679"/>
    <n v="151.0655361683678"/>
    <n v="0.18253494005504392"/>
    <n v="1.7173828975231231"/>
    <n v="0.42909376534978255"/>
    <n v="-31.954608817094517"/>
    <n v="-42.269261582240347"/>
    <n v="-92.071063927149368"/>
    <n v="-45.67378829949822"/>
    <n v="-1.0109641405759068E-2"/>
    <n v="-0.26157030326705233"/>
    <n v="-3.4019008556187773E-2"/>
    <n v="0"/>
    <n v="0"/>
    <n v="0"/>
    <n v="0"/>
    <n v="0"/>
    <n v="0"/>
    <n v="0"/>
  </r>
  <r>
    <x v="0"/>
    <x v="6"/>
    <s v="44531_7"/>
    <n v="123.54031690846448"/>
    <n v="149.6556872215038"/>
    <n v="316.54285710270864"/>
    <n v="157.88965980639261"/>
    <n v="0.17233268118570449"/>
    <n v="1.7872183264665031"/>
    <n v="0.40475884123802863"/>
    <n v="-36.519140767014477"/>
    <n v="-45.880834852472461"/>
    <n v="-99.992956240514033"/>
    <n v="-51.37409600034465"/>
    <n v="-1.469892624362867E-2"/>
    <n v="-0.29008761565097618"/>
    <n v="-4.4174137378281624E-2"/>
    <n v="0"/>
    <n v="0"/>
    <n v="0"/>
    <n v="0"/>
    <n v="0"/>
    <n v="0"/>
    <n v="0"/>
  </r>
  <r>
    <x v="0"/>
    <x v="7"/>
    <s v="44531_8"/>
    <n v="141.41491087421429"/>
    <n v="170.56148464616908"/>
    <n v="360.31491518065951"/>
    <n v="181.83423002239493"/>
    <n v="0.18210731469230046"/>
    <n v="2.0787152832943381"/>
    <n v="0.42523931411435434"/>
    <n v="-38.209071577031466"/>
    <n v="-45.972803914779078"/>
    <n v="-100.36735931212937"/>
    <n v="-53.411977300749477"/>
    <n v="2.1465492866134428E-3"/>
    <n v="-0.25119536094569561"/>
    <n v="-5.4622068282039696E-3"/>
    <n v="0"/>
    <n v="0"/>
    <n v="0"/>
    <n v="0"/>
    <n v="0"/>
    <n v="0"/>
    <n v="0"/>
  </r>
  <r>
    <x v="0"/>
    <x v="8"/>
    <s v="44531_9"/>
    <n v="165.17605169897939"/>
    <n v="202.8775684125271"/>
    <n v="429.77995300928762"/>
    <n v="214.51667312892985"/>
    <n v="0.20560972192469054"/>
    <n v="2.506249919285068"/>
    <n v="0.47723991472010796"/>
    <n v="-27.837920746620021"/>
    <n v="-33.067534813185112"/>
    <n v="-74.854969410445932"/>
    <n v="-41.269088543775794"/>
    <n v="2.4881304064219196E-2"/>
    <n v="-5.4614775865305255E-2"/>
    <n v="4.5636576742968823E-2"/>
    <n v="0"/>
    <n v="0"/>
    <n v="0"/>
    <n v="0"/>
    <n v="0"/>
    <n v="0"/>
    <n v="0"/>
  </r>
  <r>
    <x v="0"/>
    <x v="9"/>
    <s v="44531_10"/>
    <n v="183.25749336580665"/>
    <n v="224.56259626573652"/>
    <n v="471.37125737525344"/>
    <n v="237.28931744714703"/>
    <n v="0.21601767140984579"/>
    <n v="2.774113568651039"/>
    <n v="0.50265102655600535"/>
    <n v="-20.266980316004329"/>
    <n v="-23.618110079894059"/>
    <n v="-56.364771638103207"/>
    <n v="-32.692301466440313"/>
    <n v="4.6437545765269546E-2"/>
    <n v="9.1609501407147825E-2"/>
    <n v="9.5348660396694304E-2"/>
    <n v="0"/>
    <n v="0"/>
    <n v="0"/>
    <n v="0"/>
    <n v="2.6638552587945293E-2"/>
    <n v="0"/>
    <n v="0"/>
  </r>
  <r>
    <x v="0"/>
    <x v="10"/>
    <s v="44531_11"/>
    <n v="196.18018573083137"/>
    <n v="237.70820911348949"/>
    <n v="497.0106217332787"/>
    <n v="252.7532904476337"/>
    <n v="0.21433126384892101"/>
    <n v="2.9044201014338924"/>
    <n v="0.5007014141719055"/>
    <n v="-14.767766601000332"/>
    <n v="-17.588709388283352"/>
    <n v="-43.871671982573666"/>
    <n v="-26.265790704538738"/>
    <n v="5.0401685328391746E-2"/>
    <n v="0.1588654849008283"/>
    <n v="0.10496123935610648"/>
    <n v="0"/>
    <n v="0"/>
    <n v="0"/>
    <n v="0"/>
    <n v="6.2069357985250338E-2"/>
    <n v="0"/>
    <n v="3.9710218869451891E-2"/>
  </r>
  <r>
    <x v="0"/>
    <x v="11"/>
    <s v="44531_12"/>
    <n v="205.146760096598"/>
    <n v="246.9462491072405"/>
    <n v="516.40721716054713"/>
    <n v="263.5754840930984"/>
    <n v="0.242393223252795"/>
    <n v="3.0358723228085527"/>
    <n v="0.56799934926250983"/>
    <n v="-11.28363811041635"/>
    <n v="-13.736554274453507"/>
    <n v="-35.690369368129822"/>
    <n v="-21.976278947948927"/>
    <n v="8.3768682015515544E-2"/>
    <n v="0.2258272107849717"/>
    <n v="0.1816122957557984"/>
    <n v="0"/>
    <n v="0"/>
    <n v="0"/>
    <n v="0"/>
    <n v="0.36356350346181709"/>
    <n v="0"/>
    <n v="0.63416473015906749"/>
  </r>
  <r>
    <x v="0"/>
    <x v="12"/>
    <s v="44531_13"/>
    <n v="213.69897690724656"/>
    <n v="256.41072345428597"/>
    <n v="537.24238542885973"/>
    <n v="274.53724314914382"/>
    <n v="0.23212538949360395"/>
    <n v="3.112246341404258"/>
    <n v="0.54384365535213541"/>
    <n v="-8.2182439352261625"/>
    <n v="-10.312130438283123"/>
    <n v="-28.064829482518668"/>
    <n v="-17.657667800700722"/>
    <n v="6.51722530587351E-2"/>
    <n v="0.24117554542630079"/>
    <n v="0.13810617520807889"/>
    <n v="0"/>
    <n v="0"/>
    <n v="0"/>
    <n v="0"/>
    <n v="0.15442048179303783"/>
    <n v="0"/>
    <n v="0.24165252736183784"/>
  </r>
  <r>
    <x v="0"/>
    <x v="13"/>
    <s v="44531_14"/>
    <n v="219.42962473414292"/>
    <n v="262.28546227226201"/>
    <n v="550.79330036994918"/>
    <n v="283.26209450672195"/>
    <n v="0.22447297834314114"/>
    <n v="3.124333252104758"/>
    <n v="0.5258938635074959"/>
    <n v="-6.9100622759312245"/>
    <n v="-10.098350259988642"/>
    <n v="-27.354394597025141"/>
    <n v="-15.933994622908276"/>
    <n v="6.731113872624285E-2"/>
    <n v="0.21496982124427674"/>
    <n v="0.14329720129165091"/>
    <n v="0"/>
    <n v="0"/>
    <n v="0"/>
    <n v="0"/>
    <n v="0.18464506516557161"/>
    <n v="0"/>
    <n v="0.31398149629707978"/>
  </r>
  <r>
    <x v="0"/>
    <x v="14"/>
    <s v="44531_15"/>
    <n v="220.25943631809034"/>
    <n v="265.75307099280531"/>
    <n v="558.2929256256474"/>
    <n v="284.78173575531065"/>
    <n v="0.23413096080290166"/>
    <n v="3.2090694541640783"/>
    <n v="0.5441549126888896"/>
    <n v="-4.8339402263757894"/>
    <n v="-6.2931635988748198"/>
    <n v="-19.031667985344473"/>
    <n v="-12.929437533948743"/>
    <n v="6.061069482454292E-2"/>
    <n v="0.27339592857962397"/>
    <n v="0.12809767669650418"/>
    <n v="0"/>
    <n v="0"/>
    <n v="0"/>
    <n v="0"/>
    <n v="0.1135429484430598"/>
    <n v="0"/>
    <n v="0.15869975978542816"/>
  </r>
  <r>
    <x v="0"/>
    <x v="15"/>
    <s v="44531_16"/>
    <n v="220.20723170628452"/>
    <n v="266.38420871715988"/>
    <n v="558.6395491521489"/>
    <n v="283.65237629963411"/>
    <n v="0.24143552878998306"/>
    <n v="3.2519600850485033"/>
    <n v="0.56067995433965923"/>
    <n v="-4.4565885583784279"/>
    <n v="-4.7978389676870004"/>
    <n v="-15.742758222954272"/>
    <n v="-12.313339879776439"/>
    <n v="6.8472822326601859E-2"/>
    <n v="0.3111466486825768"/>
    <n v="0.14591283995148968"/>
    <n v="0"/>
    <n v="0"/>
    <n v="0"/>
    <n v="0"/>
    <n v="0.16626974737560141"/>
    <n v="0"/>
    <n v="0.27821990590126583"/>
  </r>
  <r>
    <x v="0"/>
    <x v="16"/>
    <s v="44531_17"/>
    <n v="219.49626391062102"/>
    <n v="266.04974138645974"/>
    <n v="557.10071641519255"/>
    <n v="281.92114246963968"/>
    <n v="0.22777622283906823"/>
    <n v="3.2306431092689816"/>
    <n v="0.52955926625180938"/>
    <n v="-3.2965331322905875"/>
    <n v="-3.302113517656764"/>
    <n v="-12.826462240722698"/>
    <n v="-11.014272749988685"/>
    <n v="4.8258699894031164E-2"/>
    <n v="0.30230857960557522"/>
    <n v="9.9467783109697852E-2"/>
    <n v="0"/>
    <n v="0"/>
    <n v="0"/>
    <n v="0"/>
    <n v="2.2268361522053644E-2"/>
    <n v="0"/>
    <n v="0"/>
  </r>
  <r>
    <x v="0"/>
    <x v="17"/>
    <s v="44531_18"/>
    <n v="213.65436786927913"/>
    <n v="257.85703338516873"/>
    <n v="540.8162613993469"/>
    <n v="275.19355805278667"/>
    <n v="0.21327266462365407"/>
    <n v="3.0365552592463434"/>
    <n v="0.49585334425987759"/>
    <n v="-6.439883302285847"/>
    <n v="-8.1033824752476953"/>
    <n v="-22.921650532771917"/>
    <n v="-14.603011054293987"/>
    <n v="3.9581296708332228E-2"/>
    <n v="0.21106049922161946"/>
    <n v="8.0518679203902113E-2"/>
    <n v="0"/>
    <n v="0"/>
    <n v="0"/>
    <n v="0"/>
    <n v="0"/>
    <n v="0"/>
    <n v="0"/>
  </r>
  <r>
    <x v="0"/>
    <x v="18"/>
    <s v="44531_19"/>
    <n v="199.94596311564956"/>
    <n v="242.55131953980185"/>
    <n v="511.78896507254149"/>
    <n v="259.99769661140471"/>
    <n v="0.20686585004352603"/>
    <n v="2.797909878146664"/>
    <n v="0.47833766485800744"/>
    <n v="-14.11710926079893"/>
    <n v="-17.7259964921247"/>
    <n v="-42.607487285009626"/>
    <n v="-23.355894930381648"/>
    <n v="2.1907559644587286E-2"/>
    <n v="8.7325607065706454E-2"/>
    <n v="4.0612113231043329E-2"/>
    <n v="0"/>
    <n v="0"/>
    <n v="0"/>
    <n v="0"/>
    <n v="0"/>
    <n v="0"/>
    <n v="0"/>
  </r>
  <r>
    <x v="0"/>
    <x v="19"/>
    <s v="44531_20"/>
    <n v="192.23322685773735"/>
    <n v="235.5176814366217"/>
    <n v="500.84751236827276"/>
    <n v="251.25901226490936"/>
    <n v="0.20135953330655793"/>
    <n v="2.6951001544821684"/>
    <n v="0.46332237078111976"/>
    <n v="-19.327268762737393"/>
    <n v="-22.782233061701756"/>
    <n v="-52.729742460641461"/>
    <n v="-28.62869367897548"/>
    <n v="6.4465397871082252E-3"/>
    <n v="2.3648550633737636E-2"/>
    <n v="5.6205026937834381E-3"/>
    <n v="0"/>
    <n v="0"/>
    <n v="0"/>
    <n v="0"/>
    <n v="0"/>
    <n v="0"/>
    <n v="0"/>
  </r>
  <r>
    <x v="0"/>
    <x v="20"/>
    <s v="44531_21"/>
    <n v="193.99432800369573"/>
    <n v="239.89515809927957"/>
    <n v="515.16174428490285"/>
    <n v="255.15922526558884"/>
    <n v="0.21610266121672311"/>
    <n v="2.7371422603149722"/>
    <n v="0.49622624515939817"/>
    <n v="-26.378776792289287"/>
    <n v="-30.17981068627256"/>
    <n v="-67.490225356781835"/>
    <n v="-36.647569582900957"/>
    <n v="-1.1622027740802274E-2"/>
    <n v="-7.1335005038853844E-2"/>
    <n v="-3.4287816963460949E-2"/>
    <n v="0"/>
    <n v="0"/>
    <n v="0"/>
    <n v="0"/>
    <n v="0"/>
    <n v="0"/>
    <n v="0"/>
  </r>
  <r>
    <x v="0"/>
    <x v="21"/>
    <s v="44531_22"/>
    <n v="205.85459292341108"/>
    <n v="256.54370107355504"/>
    <n v="555.59822728886763"/>
    <n v="273.8074977498855"/>
    <n v="0.25451056835890107"/>
    <n v="2.9652278253707505"/>
    <n v="0.58347832976844194"/>
    <n v="-29.874420939295902"/>
    <n v="-33.628138986526984"/>
    <n v="-73.075786541695408"/>
    <n v="-40.887799112548322"/>
    <n v="-2.0400357518222681E-2"/>
    <n v="-0.11929499822607534"/>
    <n v="-5.3417201957424755E-2"/>
    <n v="0"/>
    <n v="0"/>
    <n v="0"/>
    <n v="0"/>
    <n v="0"/>
    <n v="0"/>
    <n v="0"/>
  </r>
  <r>
    <x v="0"/>
    <x v="22"/>
    <s v="44531_23"/>
    <n v="192.57064031928041"/>
    <n v="242.44280491956505"/>
    <n v="525.41108608823311"/>
    <n v="257.13019341118638"/>
    <n v="0.24542018024915824"/>
    <n v="2.8156396982749619"/>
    <n v="0.56540633994511325"/>
    <n v="-33.235224677221233"/>
    <n v="-37.358123206364347"/>
    <n v="-81.448338018706977"/>
    <n v="-45.446597116941632"/>
    <n v="-2.0989141221536618E-2"/>
    <n v="-0.15675724694140533"/>
    <n v="-5.5047573621499382E-2"/>
    <n v="0"/>
    <n v="0"/>
    <n v="0"/>
    <n v="0"/>
    <n v="0"/>
    <n v="0"/>
    <n v="0"/>
  </r>
  <r>
    <x v="0"/>
    <x v="23"/>
    <s v="44531_24"/>
    <n v="173.04682788407794"/>
    <n v="217.7820079688816"/>
    <n v="471.85304524206799"/>
    <n v="230.06728799263149"/>
    <n v="0.22606359126073999"/>
    <n v="2.5600182016520927"/>
    <n v="0.52445272458347558"/>
    <n v="-32.219730255377357"/>
    <n v="-38.149340445670177"/>
    <n v="-84.001888094126656"/>
    <n v="-45.365694108337543"/>
    <n v="-2.11969847034543E-2"/>
    <n v="-0.16733019925077611"/>
    <n v="-5.6124551533743371E-2"/>
    <n v="0"/>
    <n v="0"/>
    <n v="0"/>
    <n v="0"/>
    <n v="0"/>
    <n v="0"/>
    <n v="0"/>
  </r>
  <r>
    <x v="1"/>
    <x v="0"/>
    <s v="44532_1"/>
    <n v="151.98024817106372"/>
    <n v="189.87621813329082"/>
    <n v="409.00030934562398"/>
    <n v="200.0340904228151"/>
    <n v="0.21451412641625689"/>
    <n v="2.2767558476616125"/>
    <n v="0.50003821920154878"/>
    <n v="-29.917845015791315"/>
    <n v="-38.040851618919717"/>
    <n v="-84.411312777447165"/>
    <n v="-43.320305504592291"/>
    <n v="-2.6440666951101414E-4"/>
    <n v="-0.15526514149194737"/>
    <n v="-8.7265051914545144E-3"/>
    <n v="0"/>
    <n v="0"/>
    <n v="0"/>
    <n v="0"/>
    <n v="0"/>
    <n v="0"/>
    <n v="0"/>
  </r>
  <r>
    <x v="1"/>
    <x v="1"/>
    <s v="44532_2"/>
    <n v="134.44261787802955"/>
    <n v="165.34413212658515"/>
    <n v="353.19306394588546"/>
    <n v="174.22006466410249"/>
    <n v="0.20224998359929308"/>
    <n v="2.0009470713607911"/>
    <n v="0.4736204095328756"/>
    <n v="-31.62794056385107"/>
    <n v="-40.52632734461406"/>
    <n v="-90.05131189858767"/>
    <n v="-45.607309369874677"/>
    <n v="1.2004058461213E-2"/>
    <n v="-0.17881558102375072"/>
    <n v="1.9030647436144292E-2"/>
    <n v="0"/>
    <n v="0"/>
    <n v="0"/>
    <n v="0"/>
    <n v="0"/>
    <n v="0"/>
    <n v="0"/>
  </r>
  <r>
    <x v="1"/>
    <x v="2"/>
    <s v="44532_3"/>
    <n v="125.03285563420627"/>
    <n v="151.95479152046781"/>
    <n v="323.37559867303725"/>
    <n v="160.13900735340488"/>
    <n v="0.1994289890634301"/>
    <n v="1.8648827435667599"/>
    <n v="0.46852550356515671"/>
    <n v="-32.436915309815021"/>
    <n v="-41.653743123784103"/>
    <n v="-92.124118019931103"/>
    <n v="-46.673604383000452"/>
    <n v="1.3810707754049679E-2"/>
    <n v="-0.18301538841527792"/>
    <n v="2.2548846371101706E-2"/>
    <n v="0"/>
    <n v="0"/>
    <n v="0"/>
    <n v="0"/>
    <n v="0"/>
    <n v="0"/>
    <n v="0"/>
  </r>
  <r>
    <x v="1"/>
    <x v="3"/>
    <s v="44532_4"/>
    <n v="119.83904593555829"/>
    <n v="144.78294849897208"/>
    <n v="306.74788110653697"/>
    <n v="152.5820233817179"/>
    <n v="0.19507706889149565"/>
    <n v="1.7762033056992586"/>
    <n v="0.45844845949381458"/>
    <n v="-33.119667435203873"/>
    <n v="-42.169079342490676"/>
    <n v="-93.247323282602082"/>
    <n v="-47.469027650791219"/>
    <n v="1.0319798160978919E-2"/>
    <n v="-0.19976334646690222"/>
    <n v="1.4126807564396214E-2"/>
    <n v="0"/>
    <n v="0"/>
    <n v="0"/>
    <n v="0"/>
    <n v="0"/>
    <n v="0"/>
    <n v="0"/>
  </r>
  <r>
    <x v="1"/>
    <x v="4"/>
    <s v="44532_5"/>
    <n v="117.3343032101381"/>
    <n v="141.43750313853852"/>
    <n v="299.06124820256281"/>
    <n v="148.99168639818021"/>
    <n v="0.19476249156236786"/>
    <n v="1.7354419227042435"/>
    <n v="0.45816776226548406"/>
    <n v="-33.417077529041798"/>
    <n v="-42.734474702715815"/>
    <n v="-94.332076055527295"/>
    <n v="-47.956832996167151"/>
    <n v="1.031500676512595E-2"/>
    <n v="-0.21521164746544638"/>
    <n v="1.4239964932920381E-2"/>
    <n v="0"/>
    <n v="0"/>
    <n v="0"/>
    <n v="0"/>
    <n v="0"/>
    <n v="0"/>
    <n v="0"/>
  </r>
  <r>
    <x v="1"/>
    <x v="5"/>
    <s v="44532_6"/>
    <n v="118.69551430400142"/>
    <n v="143.53065335280922"/>
    <n v="303.43409307360173"/>
    <n v="151.23120844283207"/>
    <n v="0.19627039395100732"/>
    <n v="1.7322020918942105"/>
    <n v="0.461462149584"/>
    <n v="-34.706500953695091"/>
    <n v="-44.505222174699227"/>
    <n v="-97.769718809973341"/>
    <n v="-49.500476822402106"/>
    <n v="9.5394635704676798E-3"/>
    <n v="-0.24580926581397536"/>
    <n v="1.2812149546395141E-2"/>
    <n v="0"/>
    <n v="0"/>
    <n v="0"/>
    <n v="0"/>
    <n v="0"/>
    <n v="0"/>
    <n v="0"/>
  </r>
  <r>
    <x v="1"/>
    <x v="6"/>
    <s v="44532_7"/>
    <n v="123.69915738729638"/>
    <n v="149.90802941850649"/>
    <n v="317.15737730301146"/>
    <n v="158.41407360132189"/>
    <n v="0.19320412467279738"/>
    <n v="1.8435304001504205"/>
    <n v="0.45221170712670822"/>
    <n v="-39.28331869235258"/>
    <n v="-48.080343402985214"/>
    <n v="-106.00065247382447"/>
    <n v="-54.760145690306622"/>
    <n v="9.6977332056778724E-3"/>
    <n v="-0.25574277980823595"/>
    <n v="1.3606212900595514E-2"/>
    <n v="0"/>
    <n v="0"/>
    <n v="0"/>
    <n v="0"/>
    <n v="0"/>
    <n v="0"/>
    <n v="0"/>
  </r>
  <r>
    <x v="1"/>
    <x v="7"/>
    <s v="44532_8"/>
    <n v="141.56599665547023"/>
    <n v="171.00178617046618"/>
    <n v="360.53320478103382"/>
    <n v="182.19019408273229"/>
    <n v="0.19040780221996881"/>
    <n v="2.1255431550483235"/>
    <n v="0.44368484698285759"/>
    <n v="-37.439499037542106"/>
    <n v="-44.789842058758659"/>
    <n v="-99.328849649670985"/>
    <n v="-52.343736239453378"/>
    <n v="1.5244760843182825E-2"/>
    <n v="-0.20480968041638609"/>
    <n v="2.7477507789674987E-2"/>
    <n v="0"/>
    <n v="0"/>
    <n v="0"/>
    <n v="0"/>
    <n v="0"/>
    <n v="0"/>
    <n v="0"/>
  </r>
  <r>
    <x v="1"/>
    <x v="8"/>
    <s v="44532_9"/>
    <n v="165.5763891207807"/>
    <n v="203.45806446731476"/>
    <n v="427.45685739611571"/>
    <n v="215.14267289846296"/>
    <n v="0.21229248785384019"/>
    <n v="2.5466535663269121"/>
    <n v="0.49319851652440527"/>
    <n v="-26.124775974729562"/>
    <n v="-31.085290238545799"/>
    <n v="-72.092335313041403"/>
    <n v="-38.961613900195125"/>
    <n v="3.913612525904326E-2"/>
    <n v="-1.023451706442686E-2"/>
    <n v="8.147803301324609E-2"/>
    <n v="0"/>
    <n v="0"/>
    <n v="0"/>
    <n v="0"/>
    <n v="0"/>
    <n v="0"/>
    <n v="0"/>
  </r>
  <r>
    <x v="1"/>
    <x v="9"/>
    <s v="44532_10"/>
    <n v="186.15849792204077"/>
    <n v="228.60159703579569"/>
    <n v="479.69928560831323"/>
    <n v="241.54422208082116"/>
    <n v="0.22993667712428961"/>
    <n v="2.8456868354199907"/>
    <n v="0.53235146270706224"/>
    <n v="-16.217978214174888"/>
    <n v="-18.269415203357397"/>
    <n v="-46.309588285924605"/>
    <n v="-27.147317955893442"/>
    <n v="6.202727952121994E-2"/>
    <n v="0.18563132850449499"/>
    <n v="0.13326643351264239"/>
    <n v="0"/>
    <n v="0"/>
    <n v="0"/>
    <n v="0"/>
    <n v="0.13212101952173394"/>
    <n v="0"/>
    <n v="0.22071981318002101"/>
  </r>
  <r>
    <x v="1"/>
    <x v="10"/>
    <s v="44532_11"/>
    <n v="201.19813555622693"/>
    <n v="244.26919595272608"/>
    <n v="511.62832371210317"/>
    <n v="259.51512091224146"/>
    <n v="0.22959710241793943"/>
    <n v="3.0233163566373431"/>
    <n v="0.53106347163878409"/>
    <n v="-9.8991269637077632"/>
    <n v="-10.990729212478664"/>
    <n v="-30.623192624687793"/>
    <n v="-19.37095288958065"/>
    <n v="6.0195595980160659E-2"/>
    <n v="0.26304919939767935"/>
    <n v="0.12884460539407003"/>
    <n v="0"/>
    <n v="0"/>
    <n v="0"/>
    <n v="0"/>
    <n v="0.11759285756526992"/>
    <n v="0"/>
    <n v="0.18641905145322191"/>
  </r>
  <r>
    <x v="1"/>
    <x v="11"/>
    <s v="44532_12"/>
    <n v="212.9771202672963"/>
    <n v="256.69119882916823"/>
    <n v="537.08252786765729"/>
    <n v="273.60830506581686"/>
    <n v="0.23486392876233222"/>
    <n v="3.1510239308139028"/>
    <n v="0.5435948754646136"/>
    <n v="-5.905445101441817"/>
    <n v="-6.4153225740985835"/>
    <n v="-19.506293383151711"/>
    <n v="-14.229320290554014"/>
    <n v="6.675127725335224E-2"/>
    <n v="0.30785980115679767"/>
    <n v="0.14319658843415381"/>
    <n v="0"/>
    <n v="0"/>
    <n v="0"/>
    <n v="0"/>
    <n v="0.16291543449279627"/>
    <n v="0"/>
    <n v="0.28399210109172046"/>
  </r>
  <r>
    <x v="1"/>
    <x v="12"/>
    <s v="44532_13"/>
    <n v="223.14795650061194"/>
    <n v="267.72992729925681"/>
    <n v="561.44297980701469"/>
    <n v="286.68389154991894"/>
    <n v="0.24537823556930205"/>
    <n v="3.2551983597446204"/>
    <n v="0.56695835554429297"/>
    <n v="-2.4489662133167238"/>
    <n v="-3.0817256965521698"/>
    <n v="-12.413911827257902"/>
    <n v="-9.9423918411148602"/>
    <n v="7.6534524194076733E-2"/>
    <n v="0.33805354146095612"/>
    <n v="0.16520081640113399"/>
    <n v="0"/>
    <n v="0"/>
    <n v="0"/>
    <n v="0"/>
    <n v="0.24544311849581377"/>
    <n v="0"/>
    <n v="0.42675192977247234"/>
  </r>
  <r>
    <x v="1"/>
    <x v="13"/>
    <s v="44532_14"/>
    <n v="230.28053361795725"/>
    <n v="276.32998331340292"/>
    <n v="581.50563648312868"/>
    <n v="297.67635709726585"/>
    <n v="0.24899699356031557"/>
    <n v="3.308810846548019"/>
    <n v="0.57473805557670965"/>
    <n v="-0.9244125722282579"/>
    <n v="-2.2685009182452465"/>
    <n v="-9.9673913653551054"/>
    <n v="-7.5077766636922121"/>
    <n v="7.152937534676776E-2"/>
    <n v="0.3120986734416355"/>
    <n v="0.15285889981242504"/>
    <n v="0"/>
    <n v="0"/>
    <n v="0"/>
    <n v="0"/>
    <n v="0.17898981754006213"/>
    <n v="0"/>
    <n v="0.31227528499787349"/>
  </r>
  <r>
    <x v="1"/>
    <x v="14"/>
    <s v="44532_15"/>
    <n v="230.91264413401743"/>
    <n v="278.66842834898159"/>
    <n v="585.56933431856419"/>
    <n v="298.41105427524496"/>
    <n v="0.24440745504454855"/>
    <n v="3.3737155810261301"/>
    <n v="0.56589731522477138"/>
    <n v="1.5475803517648465"/>
    <n v="1.7387533171846301"/>
    <n v="-2.0075110104863976"/>
    <n v="-4.1060548637981098"/>
    <n v="6.2257218117161693E-2"/>
    <n v="0.3671083410872551"/>
    <n v="0.13153897424879296"/>
    <n v="0"/>
    <n v="0"/>
    <n v="0"/>
    <n v="0"/>
    <n v="0.11017586419067156"/>
    <n v="0"/>
    <n v="0.15122729378601918"/>
  </r>
  <r>
    <x v="1"/>
    <x v="15"/>
    <s v="44532_16"/>
    <n v="230.26080761549463"/>
    <n v="277.89357080158231"/>
    <n v="582.45032668436477"/>
    <n v="296.33455256894069"/>
    <n v="0.24790845386345517"/>
    <n v="3.3913100806820426"/>
    <n v="0.57557341854410982"/>
    <n v="0.9613936603372002"/>
    <n v="2.3312733243464621"/>
    <n v="-1.1795497274839102"/>
    <n v="-4.7100213854948834"/>
    <n v="7.3918655454897328E-2"/>
    <n v="0.40058157498106228"/>
    <n v="0.15831419669054025"/>
    <n v="0"/>
    <n v="0"/>
    <n v="0"/>
    <n v="0"/>
    <n v="0.20046357808733326"/>
    <n v="0"/>
    <n v="0.35583438843041354"/>
  </r>
  <r>
    <x v="1"/>
    <x v="16"/>
    <s v="44532_17"/>
    <n v="228.02320067509754"/>
    <n v="276.04702229811193"/>
    <n v="578.13696655092701"/>
    <n v="292.97036292703041"/>
    <n v="0.23885702545445622"/>
    <n v="3.3750920732017184"/>
    <n v="0.55389780927318411"/>
    <n v="0.82983190146250152"/>
    <n v="2.8604492298078852"/>
    <n v="9.9012922055958796E-2"/>
    <n v="-4.8613101188447096"/>
    <n v="6.9412762557571117E-2"/>
    <n v="0.40799695708054456"/>
    <n v="0.14795842761714273"/>
    <n v="0"/>
    <n v="0"/>
    <n v="0"/>
    <n v="0"/>
    <n v="0.17825986145304207"/>
    <n v="0"/>
    <n v="0.30624231728576107"/>
  </r>
  <r>
    <x v="1"/>
    <x v="17"/>
    <s v="44532_18"/>
    <n v="219.65479738765333"/>
    <n v="265.15202288324002"/>
    <n v="555.78138435648293"/>
    <n v="282.44013820095824"/>
    <n v="0.21557084922561687"/>
    <n v="3.164655000842628"/>
    <n v="0.50040798816807475"/>
    <n v="-3.4940511421786162"/>
    <n v="-3.865836149961714"/>
    <n v="-14.199020102998762"/>
    <n v="-10.357928428083394"/>
    <n v="4.7035572319633782E-2"/>
    <n v="0.28684908979465784"/>
    <n v="9.762814755122827E-2"/>
    <n v="0"/>
    <n v="0"/>
    <n v="0"/>
    <n v="0"/>
    <n v="3.2300592182542227E-2"/>
    <n v="0"/>
    <n v="0"/>
  </r>
  <r>
    <x v="1"/>
    <x v="18"/>
    <s v="44532_19"/>
    <n v="204.85704856856677"/>
    <n v="248.07312779511903"/>
    <n v="522.41422415738248"/>
    <n v="265.76901909918575"/>
    <n v="0.2006756361682614"/>
    <n v="2.8991997324471654"/>
    <n v="0.46519865980932773"/>
    <n v="-10.89344116138491"/>
    <n v="-13.89884466457066"/>
    <n v="-35.143902916934572"/>
    <n v="-19.380186258839338"/>
    <n v="2.6096546024178331E-2"/>
    <n v="0.14340373662917349"/>
    <n v="4.9399982680244418E-2"/>
    <n v="0"/>
    <n v="0"/>
    <n v="0"/>
    <n v="0"/>
    <n v="0"/>
    <n v="0"/>
    <n v="0"/>
  </r>
  <r>
    <x v="1"/>
    <x v="19"/>
    <s v="44532_20"/>
    <n v="195.30181441646442"/>
    <n v="239.73159124009354"/>
    <n v="509.12092139864063"/>
    <n v="255.3441527474059"/>
    <n v="0.19393884295772937"/>
    <n v="2.7745394855805752"/>
    <n v="0.4471082429150286"/>
    <n v="-18.019736430690724"/>
    <n v="-20.414897479000018"/>
    <n v="-47.997269531362768"/>
    <n v="-26.553666362201341"/>
    <n v="8.5372561012248584E-3"/>
    <n v="6.6060845232974272E-2"/>
    <n v="9.6824797495522752E-3"/>
    <n v="0"/>
    <n v="0"/>
    <n v="0"/>
    <n v="0"/>
    <n v="0"/>
    <n v="0"/>
    <n v="0"/>
  </r>
  <r>
    <x v="1"/>
    <x v="20"/>
    <s v="44532_21"/>
    <n v="196.35052184564802"/>
    <n v="243.3100464409174"/>
    <n v="521.34859557528659"/>
    <n v="258.1618664603107"/>
    <n v="0.21843721988814291"/>
    <n v="2.8268172041813768"/>
    <n v="0.5005086579021315"/>
    <n v="-23.211775190159855"/>
    <n v="-25.541975907324794"/>
    <n v="-58.074945041220573"/>
    <n v="-32.38294740383764"/>
    <n v="-9.6189104229324161E-3"/>
    <n v="-9.0501863710399852E-4"/>
    <n v="-3.0752784433967242E-2"/>
    <n v="0"/>
    <n v="0"/>
    <n v="0"/>
    <n v="0"/>
    <n v="0"/>
    <n v="0"/>
    <n v="0"/>
  </r>
  <r>
    <x v="1"/>
    <x v="21"/>
    <s v="44532_22"/>
    <n v="208.18961790460526"/>
    <n v="259.92417994363581"/>
    <n v="561.33372282392384"/>
    <n v="276.44317373946171"/>
    <n v="0.25611394831754586"/>
    <n v="3.0401224745282733"/>
    <n v="0.58554280342501508"/>
    <n v="-26.73662731100951"/>
    <n v="-28.91033721351226"/>
    <n v="-63.036746497389693"/>
    <n v="-36.43903747217815"/>
    <n v="-1.4128171064265845E-2"/>
    <n v="-4.7379507249804269E-2"/>
    <n v="-3.9959787898322691E-2"/>
    <n v="0"/>
    <n v="0"/>
    <n v="0"/>
    <n v="0"/>
    <n v="0"/>
    <n v="0"/>
    <n v="0"/>
  </r>
  <r>
    <x v="1"/>
    <x v="22"/>
    <s v="44532_23"/>
    <n v="194.95123272471528"/>
    <n v="245.52390604020795"/>
    <n v="531.39946651746402"/>
    <n v="259.91039891645852"/>
    <n v="0.24797157527539709"/>
    <n v="2.8920204863890615"/>
    <n v="0.57049405296527"/>
    <n v="-28.915292937304059"/>
    <n v="-31.461695009892029"/>
    <n v="-66.626407584769851"/>
    <n v="-39.07407746049482"/>
    <n v="-1.6339889408491407E-2"/>
    <n v="-8.4301711132333673E-2"/>
    <n v="-4.4921811341744299E-2"/>
    <n v="0"/>
    <n v="0"/>
    <n v="0"/>
    <n v="0"/>
    <n v="0"/>
    <n v="0"/>
    <n v="0"/>
  </r>
  <r>
    <x v="1"/>
    <x v="23"/>
    <s v="44532_24"/>
    <n v="176.32848995460557"/>
    <n v="222.16531828579357"/>
    <n v="480.99760593672153"/>
    <n v="234.42062685353486"/>
    <n v="0.23099145806159038"/>
    <n v="2.6320128430774772"/>
    <n v="0.53452914401055807"/>
    <n v="-24.321434051823655"/>
    <n v="-27.055684752951063"/>
    <n v="-55.294267578339131"/>
    <n v="-32.148650987097746"/>
    <n v="-1.5124870406306081E-2"/>
    <n v="-7.0061439447869175E-2"/>
    <n v="-4.2285898282439643E-2"/>
    <n v="0"/>
    <n v="0"/>
    <n v="0"/>
    <n v="0"/>
    <n v="0"/>
    <n v="0"/>
    <n v="0"/>
  </r>
  <r>
    <x v="2"/>
    <x v="0"/>
    <s v="44533_1"/>
    <n v="156.20549503401915"/>
    <n v="195.10282008918153"/>
    <n v="420.72921773436218"/>
    <n v="205.29883413927055"/>
    <n v="0.21224977275392329"/>
    <n v="2.3214510227759573"/>
    <n v="0.49354828752294372"/>
    <n v="-26.117259667953849"/>
    <n v="-29.3092384042723"/>
    <n v="-60.156662129011558"/>
    <n v="-34.629884516654371"/>
    <n v="-1.6190964560915302E-2"/>
    <n v="-0.10139654359608898"/>
    <n v="-4.5022693804024433E-2"/>
    <n v="0"/>
    <n v="0"/>
    <n v="0"/>
    <n v="0"/>
    <n v="0"/>
    <n v="0"/>
    <n v="0"/>
  </r>
  <r>
    <x v="2"/>
    <x v="1"/>
    <s v="44533_2"/>
    <n v="138.6160061653965"/>
    <n v="171.01898954594628"/>
    <n v="365.32759024049909"/>
    <n v="179.68447498550836"/>
    <n v="0.19448946577163073"/>
    <n v="2.0592773649141201"/>
    <n v="0.45503645484644339"/>
    <n v="-27.491367253867381"/>
    <n v="-31.247349683502922"/>
    <n v="-64.71833150798804"/>
    <n v="-36.378836368517987"/>
    <n v="-1.3572428890868075E-2"/>
    <n v="-0.11664807388346728"/>
    <n v="-3.9958223673184134E-2"/>
    <n v="0"/>
    <n v="0"/>
    <n v="0"/>
    <n v="0"/>
    <n v="0"/>
    <n v="0"/>
    <n v="0"/>
  </r>
  <r>
    <x v="2"/>
    <x v="2"/>
    <s v="44533_3"/>
    <n v="127.75785716910006"/>
    <n v="155.83227673194438"/>
    <n v="331.70177433236506"/>
    <n v="163.82339352086402"/>
    <n v="0.18854136215708051"/>
    <n v="1.8932815057939152"/>
    <n v="0.44213599242459667"/>
    <n v="-28.9071316349985"/>
    <n v="-33.244687767653332"/>
    <n v="-68.409219250244135"/>
    <n v="-38.280696173021539"/>
    <n v="-1.2585688998852046E-2"/>
    <n v="-0.14301823533119923"/>
    <n v="-3.8461204829195919E-2"/>
    <n v="0"/>
    <n v="0"/>
    <n v="0"/>
    <n v="0"/>
    <n v="0"/>
    <n v="0"/>
    <n v="0"/>
  </r>
  <r>
    <x v="2"/>
    <x v="3"/>
    <s v="44533_4"/>
    <n v="122.30763168295513"/>
    <n v="147.85314281334541"/>
    <n v="313.46716036357896"/>
    <n v="155.67330434665055"/>
    <n v="0.17652297941144529"/>
    <n v="1.7913762344925135"/>
    <n v="0.41462543335038288"/>
    <n v="-29.206684133191658"/>
    <n v="-33.730720678917898"/>
    <n v="-69.362887298240963"/>
    <n v="-38.669450605308995"/>
    <n v="-1.9708938670063868E-2"/>
    <n v="-0.15910664767020596"/>
    <n v="-5.5015011601718192E-2"/>
    <n v="0"/>
    <n v="0"/>
    <n v="0"/>
    <n v="0"/>
    <n v="0"/>
    <n v="0"/>
    <n v="0"/>
  </r>
  <r>
    <x v="2"/>
    <x v="4"/>
    <s v="44533_5"/>
    <n v="119.48806751157105"/>
    <n v="144.36951620573606"/>
    <n v="305.49034390725899"/>
    <n v="152.01064422555527"/>
    <n v="0.17582162134527465"/>
    <n v="1.7546509552290976"/>
    <n v="0.41312893117517602"/>
    <n v="-30.266607940608747"/>
    <n v="-34.978517069962749"/>
    <n v="-71.784674183844032"/>
    <n v="-39.928136430224662"/>
    <n v="-2.0593525817934867E-2"/>
    <n v="-0.17467332540252717"/>
    <n v="-5.6754897001977972E-2"/>
    <n v="0"/>
    <n v="0"/>
    <n v="0"/>
    <n v="0"/>
    <n v="0"/>
    <n v="0"/>
    <n v="0"/>
  </r>
  <r>
    <x v="2"/>
    <x v="5"/>
    <s v="44533_6"/>
    <n v="120.57872432071576"/>
    <n v="146.25745254433738"/>
    <n v="308.77946655755431"/>
    <n v="154.03154711345485"/>
    <n v="0.17972430669724346"/>
    <n v="1.7631629646143339"/>
    <n v="0.42217628486372216"/>
    <n v="-30.697535545229108"/>
    <n v="-35.605908942320099"/>
    <n v="-73.391764357482174"/>
    <n v="-40.403108841178366"/>
    <n v="-1.8697662234926551E-2"/>
    <n v="-0.18766798471001869"/>
    <n v="-5.2336765541293517E-2"/>
    <n v="0"/>
    <n v="0"/>
    <n v="0"/>
    <n v="0"/>
    <n v="0"/>
    <n v="0"/>
    <n v="0"/>
  </r>
  <r>
    <x v="2"/>
    <x v="6"/>
    <s v="44533_7"/>
    <n v="124.04237828146063"/>
    <n v="150.91190838294989"/>
    <n v="319.20022435228304"/>
    <n v="158.96600573021192"/>
    <n v="0.1706052295648687"/>
    <n v="1.8387275454588716"/>
    <n v="0.40005091770475026"/>
    <n v="-31.180579985777278"/>
    <n v="-37.005545934930112"/>
    <n v="-78.034127412769706"/>
    <n v="-41.520119168179427"/>
    <n v="-2.012833309336054E-2"/>
    <n v="-0.19904833193936891"/>
    <n v="-5.5442068678410929E-2"/>
    <n v="0"/>
    <n v="0"/>
    <n v="0"/>
    <n v="0"/>
    <n v="0"/>
    <n v="0"/>
    <n v="0"/>
  </r>
  <r>
    <x v="2"/>
    <x v="7"/>
    <s v="44533_8"/>
    <n v="140.98996691237465"/>
    <n v="170.62440179166308"/>
    <n v="358.75179732560292"/>
    <n v="181.36038542823667"/>
    <n v="0.16931965738946508"/>
    <n v="2.0894157656570163"/>
    <n v="0.39526485182299903"/>
    <n v="-27.499952542701017"/>
    <n v="-33.117105997752063"/>
    <n v="-71.385183237026681"/>
    <n v="-37.497171300630065"/>
    <n v="-1.4449772896452157E-2"/>
    <n v="-0.14735440386329807"/>
    <n v="-4.1846207012305681E-2"/>
    <n v="0"/>
    <n v="0"/>
    <n v="0"/>
    <n v="0"/>
    <n v="0"/>
    <n v="0"/>
    <n v="0"/>
  </r>
  <r>
    <x v="2"/>
    <x v="8"/>
    <s v="44533_9"/>
    <n v="167.26540406064163"/>
    <n v="205.14016961256644"/>
    <n v="430.01487008787501"/>
    <n v="216.4580461850426"/>
    <n v="0.1939181545167375"/>
    <n v="2.5574777451831983"/>
    <n v="0.4493678622179032"/>
    <n v="-17.986314244695635"/>
    <n v="-19.442788774654929"/>
    <n v="-43.42027915105264"/>
    <n v="-27.774796053486"/>
    <n v="1.1187026771750368E-2"/>
    <n v="7.7828995617867797E-2"/>
    <n v="1.7840025706227947E-2"/>
    <n v="0"/>
    <n v="0"/>
    <n v="0"/>
    <n v="0"/>
    <n v="0"/>
    <n v="0"/>
    <n v="0"/>
  </r>
  <r>
    <x v="2"/>
    <x v="9"/>
    <s v="44533_10"/>
    <n v="188.01087556629943"/>
    <n v="230.17561070726072"/>
    <n v="482.75151345974712"/>
    <n v="243.04223181168163"/>
    <n v="0.22414285141205836"/>
    <n v="2.8545969503721631"/>
    <n v="0.51806256869049083"/>
    <n v="-8.6365886479898499"/>
    <n v="-7.867868451091347"/>
    <n v="-19.238687763265798"/>
    <n v="-16.746821394304984"/>
    <n v="3.2473245676814505E-2"/>
    <n v="0.2361337787336649"/>
    <n v="6.6183859398893652E-2"/>
    <n v="0"/>
    <n v="0"/>
    <n v="0"/>
    <n v="0"/>
    <n v="0"/>
    <n v="0"/>
    <n v="0"/>
  </r>
  <r>
    <x v="2"/>
    <x v="10"/>
    <s v="44533_11"/>
    <n v="202.34415375033959"/>
    <n v="244.73809228875842"/>
    <n v="512.32008529413611"/>
    <n v="260.33692658280535"/>
    <n v="0.24150267184916333"/>
    <n v="3.0241898948848713"/>
    <n v="0.55775425021671654"/>
    <n v="-3.8619573802968388"/>
    <n v="-3.2635212714750632"/>
    <n v="-11.897137816924527"/>
    <n v="-11.40854664097607"/>
    <n v="6.8707248910093985E-2"/>
    <n v="0.31872645771812547"/>
    <n v="0.14804346172202068"/>
    <n v="0"/>
    <n v="0"/>
    <n v="0"/>
    <n v="0"/>
    <n v="0.16809010766813245"/>
    <n v="0"/>
    <n v="0.30058964239726554"/>
  </r>
  <r>
    <x v="2"/>
    <x v="11"/>
    <s v="44533_12"/>
    <n v="213.47003130801454"/>
    <n v="257.0040738312357"/>
    <n v="537.42098748981141"/>
    <n v="273.76598088000986"/>
    <n v="0.233665456155529"/>
    <n v="3.1502309892642555"/>
    <n v="0.54184871268464418"/>
    <n v="-4.4543747352029506"/>
    <n v="-2.2186186062232727"/>
    <n v="-9.6698793204704714"/>
    <n v="-10.974809451557944"/>
    <n v="7.2185013184378533E-2"/>
    <n v="0.35093591437794436"/>
    <n v="0.15560101018583661"/>
    <n v="0"/>
    <n v="0"/>
    <n v="0"/>
    <n v="0"/>
    <n v="0.22340053807636978"/>
    <n v="0"/>
    <n v="0.38904395162405331"/>
  </r>
  <r>
    <x v="2"/>
    <x v="12"/>
    <s v="44533_13"/>
    <n v="222.88155538799253"/>
    <n v="267.54473624901107"/>
    <n v="561.26213860448047"/>
    <n v="286.26582619285495"/>
    <n v="0.24158608934860817"/>
    <n v="3.2409681532532364"/>
    <n v="0.55990888011914253"/>
    <n v="-1.9884854499089828"/>
    <n v="0.5457454346127828"/>
    <n v="-3.0334529876933205"/>
    <n v="-7.2263218337677806"/>
    <n v="6.0258808585211397E-2"/>
    <n v="0.35343721815042894"/>
    <n v="0.12827642512648488"/>
    <n v="0"/>
    <n v="0"/>
    <n v="0"/>
    <n v="0"/>
    <n v="9.8362882723489156E-2"/>
    <n v="0"/>
    <n v="0.13421902465858046"/>
  </r>
  <r>
    <x v="2"/>
    <x v="13"/>
    <s v="44533_14"/>
    <n v="227.53872253879746"/>
    <n v="273.33936323968686"/>
    <n v="575.34211146316409"/>
    <n v="293.6041123285637"/>
    <n v="0.22946282485507863"/>
    <n v="3.2763537212244582"/>
    <n v="0.53179410075237965"/>
    <n v="-1.7408509529357499"/>
    <n v="-0.31602068313865628"/>
    <n v="-4.2666483249884273"/>
    <n v="-6.8751289999774441"/>
    <n v="5.5049847604223059E-2"/>
    <n v="0.32266733154920318"/>
    <n v="0.11603757642382634"/>
    <n v="0"/>
    <n v="0"/>
    <n v="0"/>
    <n v="0"/>
    <n v="7.542853704972878E-2"/>
    <n v="0"/>
    <n v="7.972391542358731E-2"/>
  </r>
  <r>
    <x v="2"/>
    <x v="14"/>
    <s v="44533_15"/>
    <n v="227.5233744258617"/>
    <n v="274.36941039521417"/>
    <n v="578.25034197999423"/>
    <n v="294.28201649753703"/>
    <n v="0.22717750746539689"/>
    <n v="3.3174180586661439"/>
    <n v="0.52537182049234799"/>
    <n v="-0.81813723304165276"/>
    <n v="1.686232917038148"/>
    <n v="-0.69848329124743902"/>
    <n v="-5.7595942100309081"/>
    <n v="4.4149763880546915E-2"/>
    <n v="0.35805500596358858"/>
    <n v="9.0556406014415169E-2"/>
    <n v="0"/>
    <n v="0"/>
    <n v="0"/>
    <n v="0"/>
    <n v="0"/>
    <n v="0"/>
    <n v="0"/>
  </r>
  <r>
    <x v="2"/>
    <x v="15"/>
    <s v="44533_16"/>
    <n v="226.60502019697981"/>
    <n v="273.65429149421789"/>
    <n v="577.30960992794144"/>
    <n v="292.15106649119366"/>
    <n v="0.22265014385470444"/>
    <n v="3.3206701073754554"/>
    <n v="0.51668552614094621"/>
    <n v="-0.43664991670460118"/>
    <n v="2.5113064450364089"/>
    <n v="2.3830563391176289"/>
    <n v="-4.9837384650168985"/>
    <n v="4.0226948995768889E-2"/>
    <n v="0.36550027715480937"/>
    <n v="8.0968418133789077E-2"/>
    <n v="0"/>
    <n v="0"/>
    <n v="0"/>
    <n v="0"/>
    <n v="0"/>
    <n v="0"/>
    <n v="0"/>
  </r>
  <r>
    <x v="2"/>
    <x v="16"/>
    <s v="44533_17"/>
    <n v="220.40441703499127"/>
    <n v="266.29008989211627"/>
    <n v="564.15950155809333"/>
    <n v="284.82011775494942"/>
    <n v="0.21483877014350247"/>
    <n v="3.2029986762163984"/>
    <n v="0.49658183671986977"/>
    <n v="-2.475758516553717"/>
    <n v="-0.46935851050263677"/>
    <n v="-3.0326610811475629"/>
    <n v="-7.3243884476604304"/>
    <n v="3.2842667573763265E-2"/>
    <n v="0.31208387008344235"/>
    <n v="6.4671076521141027E-2"/>
    <n v="0"/>
    <n v="0"/>
    <n v="0"/>
    <n v="0"/>
    <n v="0"/>
    <n v="0"/>
    <n v="0"/>
  </r>
  <r>
    <x v="2"/>
    <x v="17"/>
    <s v="44533_18"/>
    <n v="210.05662273747211"/>
    <n v="253.48975331349087"/>
    <n v="537.91219985402631"/>
    <n v="272.20031601957027"/>
    <n v="0.20644224394233643"/>
    <n v="3.0055177787968601"/>
    <n v="0.47696839786747819"/>
    <n v="-6.9281378975817063"/>
    <n v="-6.8703695518905663"/>
    <n v="-16.695001949815826"/>
    <n v="-12.753445923267638"/>
    <n v="2.9814243715768643E-2"/>
    <n v="0.23211743656887751"/>
    <n v="5.7147467486405978E-2"/>
    <n v="0"/>
    <n v="0"/>
    <n v="0"/>
    <n v="0"/>
    <n v="0"/>
    <n v="0"/>
    <n v="0"/>
  </r>
  <r>
    <x v="2"/>
    <x v="18"/>
    <s v="44533_19"/>
    <n v="196.53536287496811"/>
    <n v="237.86031204009453"/>
    <n v="506.88380740797282"/>
    <n v="256.5666168967723"/>
    <n v="0.20125836793320623"/>
    <n v="2.7780435004663397"/>
    <n v="0.46619443792837467"/>
    <n v="-14.078181299152371"/>
    <n v="-15.935272271176892"/>
    <n v="-35.390557850749119"/>
    <n v="-21.106980278810326"/>
    <n v="2.3743481902811135E-2"/>
    <n v="0.11511599572489375"/>
    <n v="4.3888424470804314E-2"/>
    <n v="0"/>
    <n v="0"/>
    <n v="0"/>
    <n v="0"/>
    <n v="0"/>
    <n v="0"/>
    <n v="0"/>
  </r>
  <r>
    <x v="2"/>
    <x v="19"/>
    <s v="44533_20"/>
    <n v="186.95972523732399"/>
    <n v="229.29788118130196"/>
    <n v="491.65371433251909"/>
    <n v="245.4623873616174"/>
    <n v="0.20133771809247661"/>
    <n v="2.6524978729070057"/>
    <n v="0.46466012114367039"/>
    <n v="-16.319616425094235"/>
    <n v="-16.336754841098056"/>
    <n v="-36.095191163681235"/>
    <n v="-21.899082334135819"/>
    <n v="-2.7869729086383611E-4"/>
    <n v="7.514414948902999E-2"/>
    <n v="-1.0179769954753729E-2"/>
    <n v="0"/>
    <n v="0"/>
    <n v="0"/>
    <n v="0"/>
    <n v="0"/>
    <n v="0"/>
    <n v="0"/>
  </r>
  <r>
    <x v="2"/>
    <x v="20"/>
    <s v="44533_21"/>
    <n v="187.46136836557511"/>
    <n v="231.23339719491696"/>
    <n v="499.1534409513323"/>
    <n v="246.32581108070991"/>
    <n v="0.22607862996886344"/>
    <n v="2.6853859985249193"/>
    <n v="0.51848337153229718"/>
    <n v="-22.028560750981178"/>
    <n v="-21.989157670129792"/>
    <n v="-47.700809974088649"/>
    <n v="-28.445019889090787"/>
    <n v="1.9267142640322264E-3"/>
    <n v="2.844132418292071E-2"/>
    <n v="-4.181477258089485E-3"/>
    <n v="0"/>
    <n v="0"/>
    <n v="0"/>
    <n v="0"/>
    <n v="0"/>
    <n v="0"/>
    <n v="0"/>
  </r>
  <r>
    <x v="2"/>
    <x v="21"/>
    <s v="44533_22"/>
    <n v="200.04224956049572"/>
    <n v="247.71038283218624"/>
    <n v="538.05864454665254"/>
    <n v="264.67879129333113"/>
    <n v="0.26960460376510631"/>
    <n v="2.9142992619387318"/>
    <n v="0.6184499334243605"/>
    <n v="-25.448885520679642"/>
    <n v="-25.634587210078504"/>
    <n v="-53.720530058532894"/>
    <n v="-32.691326992473122"/>
    <n v="8.5741932068792298E-3"/>
    <n v="-5.5974501086286724E-3"/>
    <n v="1.2024521692815416E-2"/>
    <n v="0"/>
    <n v="0"/>
    <n v="0"/>
    <n v="0"/>
    <n v="0"/>
    <n v="0"/>
    <n v="0"/>
  </r>
  <r>
    <x v="2"/>
    <x v="22"/>
    <s v="44533_23"/>
    <n v="189.21476903068904"/>
    <n v="235.68995959309513"/>
    <n v="512.33362939053529"/>
    <n v="250.63525605179163"/>
    <n v="0.27476513537653635"/>
    <n v="2.7813697968817892"/>
    <n v="0.63199008204386842"/>
    <n v="-28.218307267435357"/>
    <n v="-29.081545149408015"/>
    <n v="-61.019684543290282"/>
    <n v="-36.92346869775573"/>
    <n v="2.0412427021058926E-2"/>
    <n v="-4.2086436345528153E-2"/>
    <n v="3.9158143419779801E-2"/>
    <n v="0"/>
    <n v="0"/>
    <n v="0"/>
    <n v="0"/>
    <n v="0"/>
    <n v="0"/>
    <n v="0"/>
  </r>
  <r>
    <x v="2"/>
    <x v="23"/>
    <s v="44533_24"/>
    <n v="176.17050909462318"/>
    <n v="220.65653539886344"/>
    <n v="480.47839417933767"/>
    <n v="233.56082829937188"/>
    <n v="0.26279532337107681"/>
    <n v="2.623288815794607"/>
    <n v="0.60658459681265431"/>
    <n v="-31.013174813828947"/>
    <n v="-31.812008528746389"/>
    <n v="-66.968882833543461"/>
    <n v="-40.415755147021294"/>
    <n v="1.993240144555335E-2"/>
    <n v="-6.4787519209401859E-2"/>
    <n v="3.8012737019003678E-2"/>
    <n v="0"/>
    <n v="0"/>
    <n v="0"/>
    <n v="0"/>
    <n v="0"/>
    <n v="0"/>
    <n v="0"/>
  </r>
  <r>
    <x v="3"/>
    <x v="0"/>
    <s v="44534_1"/>
    <n v="159.74294476260241"/>
    <n v="199.14735489550949"/>
    <n v="431.94827388236627"/>
    <n v="210.16203266926325"/>
    <n v="0.23651727796490521"/>
    <n v="2.3787034652803003"/>
    <n v="0.55031818457199944"/>
    <n v="-32.202056513707689"/>
    <n v="-33.082464955123228"/>
    <n v="-67.91607792266538"/>
    <n v="-41.973478621515213"/>
    <n v="9.5047031995799357E-3"/>
    <n v="-9.2065366038372676E-2"/>
    <n v="1.3544063229000175E-2"/>
    <n v="0"/>
    <n v="0"/>
    <n v="0"/>
    <n v="0"/>
    <n v="0"/>
    <n v="0"/>
    <n v="0"/>
  </r>
  <r>
    <x v="3"/>
    <x v="1"/>
    <s v="44534_2"/>
    <n v="143.75056971097442"/>
    <n v="177.68907343374056"/>
    <n v="381.98011419565501"/>
    <n v="187.23371213662773"/>
    <n v="0.21765961620542174"/>
    <n v="2.1358938393073803"/>
    <n v="0.50910177065821893"/>
    <n v="-24.02934192048231"/>
    <n v="-24.668314135642916"/>
    <n v="-48.495963963574582"/>
    <n v="-28.620734395917736"/>
    <n v="1.1818451856555294E-2"/>
    <n v="-4.6013640075891191E-2"/>
    <n v="1.8129426019675533E-2"/>
    <n v="0"/>
    <n v="0"/>
    <n v="0"/>
    <n v="0"/>
    <n v="0"/>
    <n v="0"/>
    <n v="0"/>
  </r>
  <r>
    <x v="3"/>
    <x v="2"/>
    <s v="44534_3"/>
    <n v="132.42044056318002"/>
    <n v="162.08512796082132"/>
    <n v="346.12956165255753"/>
    <n v="170.9735457669604"/>
    <n v="0.21503706825300908"/>
    <n v="1.955945173020478"/>
    <n v="0.50282921512962853"/>
    <n v="-22.496951512235771"/>
    <n v="-25.065647214351969"/>
    <n v="-50.120677226404624"/>
    <n v="-28.22932683123285"/>
    <n v="1.5905196907066373E-2"/>
    <n v="-6.4218862908011348E-2"/>
    <n v="2.7211427332910407E-2"/>
    <n v="0"/>
    <n v="0"/>
    <n v="0"/>
    <n v="0"/>
    <n v="0"/>
    <n v="0"/>
    <n v="0"/>
  </r>
  <r>
    <x v="3"/>
    <x v="3"/>
    <s v="44534_4"/>
    <n v="124.442765852669"/>
    <n v="150.78478529516909"/>
    <n v="320.92798179145075"/>
    <n v="159.36173512445617"/>
    <n v="0.20131631644599693"/>
    <n v="1.8205333213497892"/>
    <n v="0.47154489038189284"/>
    <n v="-21.763351204684326"/>
    <n v="-25.821892096464929"/>
    <n v="-51.993028416594449"/>
    <n v="-28.490092981435751"/>
    <n v="2.7104416281907937E-3"/>
    <n v="-9.5409883744228388E-2"/>
    <n v="-3.1987779428094649E-3"/>
    <n v="0"/>
    <n v="0"/>
    <n v="0"/>
    <n v="0"/>
    <n v="0"/>
    <n v="0"/>
    <n v="0"/>
  </r>
  <r>
    <x v="3"/>
    <x v="4"/>
    <s v="44534_5"/>
    <n v="120.23122571732854"/>
    <n v="144.82477053396744"/>
    <n v="306.86434966916204"/>
    <n v="153.1184035451632"/>
    <n v="0.1867196217644333"/>
    <n v="1.7320054584173661"/>
    <n v="0.43854141696356985"/>
    <n v="-22.335359606950689"/>
    <n v="-26.482407577914472"/>
    <n v="-53.610665652330979"/>
    <n v="-29.276234996517889"/>
    <n v="-9.7325803828694855E-3"/>
    <n v="-0.11935882672711209"/>
    <n v="-3.2000043744976406E-2"/>
    <n v="0"/>
    <n v="0"/>
    <n v="0"/>
    <n v="0"/>
    <n v="0"/>
    <n v="0"/>
    <n v="0"/>
  </r>
  <r>
    <x v="3"/>
    <x v="5"/>
    <s v="44534_6"/>
    <n v="118.95326775810229"/>
    <n v="142.89228452752477"/>
    <n v="301.84597900060635"/>
    <n v="151.33246473047831"/>
    <n v="0.19458979091648076"/>
    <n v="1.7256520096862171"/>
    <n v="0.45617861696403156"/>
    <n v="-22.924163722288739"/>
    <n v="-27.19385514296663"/>
    <n v="-53.549426329006337"/>
    <n v="-29.878638986622949"/>
    <n v="-3.0092878178376327E-4"/>
    <n v="-0.11697129623052854"/>
    <n v="-1.0092057115714318E-2"/>
    <n v="0"/>
    <n v="0"/>
    <n v="0"/>
    <n v="0"/>
    <n v="0"/>
    <n v="0"/>
    <n v="0"/>
  </r>
  <r>
    <x v="3"/>
    <x v="6"/>
    <s v="44534_7"/>
    <n v="114.08767237330892"/>
    <n v="137.47337624918416"/>
    <n v="288.91256958173744"/>
    <n v="144.85309811192528"/>
    <n v="0.18050040310683693"/>
    <n v="1.6995146620233048"/>
    <n v="0.42408404916136094"/>
    <n v="-23.302545407231563"/>
    <n v="-28.156162166111951"/>
    <n v="-57.358814838432536"/>
    <n v="-30.823474441549166"/>
    <n v="5.9343878656790928E-4"/>
    <n v="-0.11655764465350398"/>
    <n v="-7.9413858418895689E-3"/>
    <n v="0"/>
    <n v="0"/>
    <n v="0"/>
    <n v="0"/>
    <n v="0"/>
    <n v="0"/>
    <n v="0"/>
  </r>
  <r>
    <x v="3"/>
    <x v="7"/>
    <s v="44534_8"/>
    <n v="116.87228874668382"/>
    <n v="141.70419989879031"/>
    <n v="297.55897018804546"/>
    <n v="149.27389898254941"/>
    <n v="0.16265323863661926"/>
    <n v="1.8020704479002621"/>
    <n v="0.38127726009235041"/>
    <n v="-22.200235481834909"/>
    <n v="-27.248218898316708"/>
    <n v="-56.087472795060712"/>
    <n v="-29.76055982356997"/>
    <n v="-1.5370802546867145E-2"/>
    <n v="-0.11517934197556703"/>
    <n v="-4.3961082903958323E-2"/>
    <n v="0"/>
    <n v="0"/>
    <n v="0"/>
    <n v="0"/>
    <n v="0"/>
    <n v="0"/>
    <n v="0"/>
  </r>
  <r>
    <x v="3"/>
    <x v="8"/>
    <s v="44534_9"/>
    <n v="133.77011915184653"/>
    <n v="165.10015679557637"/>
    <n v="347.88834376271421"/>
    <n v="174.0075101202462"/>
    <n v="0.18085884583145961"/>
    <n v="2.1272944685768516"/>
    <n v="0.42151623307758035"/>
    <n v="-16.690605992235788"/>
    <n v="-22.161587389227495"/>
    <n v="-47.958892003753455"/>
    <n v="-24.407839805308676"/>
    <n v="1.3039200236052938E-2"/>
    <n v="-1.9309700207604724E-2"/>
    <n v="2.0644773788252815E-2"/>
    <n v="0"/>
    <n v="0"/>
    <n v="0"/>
    <n v="0"/>
    <n v="0"/>
    <n v="0"/>
    <n v="0"/>
  </r>
  <r>
    <x v="3"/>
    <x v="9"/>
    <s v="44534_10"/>
    <n v="153.66949189725023"/>
    <n v="189.82653103357885"/>
    <n v="401.73393019973173"/>
    <n v="201.62564309646851"/>
    <n v="0.19332102795142728"/>
    <n v="2.398981015897157"/>
    <n v="0.44779749748613779"/>
    <n v="-9.5007609560676762"/>
    <n v="-13.461423103975712"/>
    <n v="-29.64113237515787"/>
    <n v="-15.740419739739448"/>
    <n v="2.5051888556034945E-2"/>
    <n v="0.10400420040062984"/>
    <n v="4.8473777301688281E-2"/>
    <n v="0"/>
    <n v="0"/>
    <n v="0"/>
    <n v="0"/>
    <n v="0"/>
    <n v="0"/>
    <n v="0"/>
  </r>
  <r>
    <x v="3"/>
    <x v="10"/>
    <s v="44534_11"/>
    <n v="170.2752130139142"/>
    <n v="208.28806700201949"/>
    <n v="441.39208918612985"/>
    <n v="222.42889501345667"/>
    <n v="0.19284010253710246"/>
    <n v="2.5826698461036615"/>
    <n v="0.44631139443023304"/>
    <n v="-3.2631901798187442"/>
    <n v="-6.814138582392987"/>
    <n v="-15.78459502309865"/>
    <n v="-8.5784980019632915"/>
    <n v="1.1926423906146302E-2"/>
    <n v="0.16122213439047059"/>
    <n v="1.6976187788401868E-2"/>
    <n v="0"/>
    <n v="0"/>
    <n v="0"/>
    <n v="0"/>
    <n v="0"/>
    <n v="0"/>
    <n v="0"/>
  </r>
  <r>
    <x v="3"/>
    <x v="11"/>
    <s v="44534_12"/>
    <n v="181.99027827372512"/>
    <n v="220.46127693153534"/>
    <n v="467.24994726061175"/>
    <n v="236.92518500472863"/>
    <n v="0.20402109860373308"/>
    <n v="2.7032029710198722"/>
    <n v="0.4699915854007804"/>
    <n v="0.22742675548939406"/>
    <n v="-3.4523071275871562"/>
    <n v="-9.543807255759436"/>
    <n v="-4.8430497544717337"/>
    <n v="9.4947387501103445E-3"/>
    <n v="0.18570650759548221"/>
    <n v="1.1679514190107026E-2"/>
    <n v="0"/>
    <n v="0"/>
    <n v="0"/>
    <n v="0"/>
    <n v="0"/>
    <n v="0"/>
    <n v="0"/>
  </r>
  <r>
    <x v="3"/>
    <x v="12"/>
    <s v="44534_13"/>
    <n v="192.36501319449746"/>
    <n v="231.10121523165418"/>
    <n v="490.77556377852108"/>
    <n v="249.54884078812179"/>
    <n v="0.20460574715198393"/>
    <n v="2.8057402512851346"/>
    <n v="0.47063669991234919"/>
    <n v="-0.3301613193689974"/>
    <n v="-4.3016632177639593"/>
    <n v="-11.212089954383643"/>
    <n v="-6.7215502345321934"/>
    <n v="1.1505794928713146E-2"/>
    <n v="0.17814928468280575"/>
    <n v="1.4000572363091462E-2"/>
    <n v="0"/>
    <n v="0"/>
    <n v="0"/>
    <n v="0"/>
    <n v="0"/>
    <n v="0"/>
    <n v="0"/>
  </r>
  <r>
    <x v="3"/>
    <x v="13"/>
    <s v="44534_14"/>
    <n v="201.31031053946521"/>
    <n v="241.69687606366281"/>
    <n v="515.70496185086324"/>
    <n v="261.98576786679251"/>
    <n v="0.2125988597568772"/>
    <n v="2.9096341093600246"/>
    <n v="0.4881044923128729"/>
    <n v="-1.1136386595625449"/>
    <n v="-4.7715093649296429"/>
    <n v="-11.277314729007413"/>
    <n v="-8.2015110999679592"/>
    <n v="2.2549597869083303E-2"/>
    <n v="0.18734655036609335"/>
    <n v="3.7944135851085331E-2"/>
    <n v="0"/>
    <n v="0"/>
    <n v="0"/>
    <n v="0"/>
    <n v="0"/>
    <n v="0"/>
    <n v="0"/>
  </r>
  <r>
    <x v="3"/>
    <x v="14"/>
    <s v="44534_15"/>
    <n v="202.00115177046223"/>
    <n v="243.1336213819381"/>
    <n v="519.92189560046108"/>
    <n v="263.49026910325421"/>
    <n v="0.21213464869337456"/>
    <n v="2.9066886683647772"/>
    <n v="0.48753593040497401"/>
    <n v="4.3228354822166359E-2"/>
    <n v="-3.414447205139715"/>
    <n v="-8.694197487496508"/>
    <n v="-6.6265075238990621"/>
    <n v="2.3377854597798259E-2"/>
    <n v="0.19682449978797456"/>
    <n v="3.941395849551553E-2"/>
    <n v="0"/>
    <n v="0"/>
    <n v="0"/>
    <n v="0"/>
    <n v="0"/>
    <n v="0"/>
    <n v="0"/>
  </r>
  <r>
    <x v="3"/>
    <x v="15"/>
    <s v="44534_16"/>
    <n v="198.58507889561318"/>
    <n v="239.88523218603953"/>
    <n v="512.21938302231376"/>
    <n v="258.79264038564054"/>
    <n v="0.21262986773648168"/>
    <n v="2.8901023915712045"/>
    <n v="0.48952609933141911"/>
    <n v="0.45816011382498978"/>
    <n v="-2.8171257974433965"/>
    <n v="-7.776811867159263"/>
    <n v="-6.0247219860733123"/>
    <n v="2.2666769637890813E-2"/>
    <n v="0.20679276242405645"/>
    <n v="3.737824124176297E-2"/>
    <n v="0"/>
    <n v="0"/>
    <n v="0"/>
    <n v="0"/>
    <n v="0"/>
    <n v="0"/>
    <n v="0"/>
  </r>
  <r>
    <x v="3"/>
    <x v="16"/>
    <s v="44534_17"/>
    <n v="195.73650951296739"/>
    <n v="236.54838020952542"/>
    <n v="505.60466322892637"/>
    <n v="254.65419022148217"/>
    <n v="0.21112145472638078"/>
    <n v="2.8522091884062042"/>
    <n v="0.48641365963248656"/>
    <n v="-0.49190836281609585"/>
    <n v="-3.9697045427479591"/>
    <n v="-9.8025243630289367"/>
    <n v="-7.1679688444158884"/>
    <n v="2.1426299374791159E-2"/>
    <n v="0.19174105260246996"/>
    <n v="3.4600579262517223E-2"/>
    <n v="0"/>
    <n v="0"/>
    <n v="0"/>
    <n v="0"/>
    <n v="0"/>
    <n v="0"/>
    <n v="0"/>
  </r>
  <r>
    <x v="3"/>
    <x v="17"/>
    <s v="44534_18"/>
    <n v="193.20190433098924"/>
    <n v="234.07156718570508"/>
    <n v="499.80948957029153"/>
    <n v="251.23138938320338"/>
    <n v="0.21304374269883086"/>
    <n v="2.7940896048773221"/>
    <n v="0.4898976993625499"/>
    <n v="-2.6567396904933269"/>
    <n v="-6.2403876449710101"/>
    <n v="-14.738664943544624"/>
    <n v="-9.727571916748829"/>
    <n v="2.1415992186381964E-2"/>
    <n v="0.16419452888054276"/>
    <n v="3.4405789325708189E-2"/>
    <n v="0"/>
    <n v="0"/>
    <n v="0"/>
    <n v="0"/>
    <n v="0"/>
    <n v="0"/>
    <n v="0"/>
  </r>
  <r>
    <x v="3"/>
    <x v="18"/>
    <s v="44534_19"/>
    <n v="189.47587801216042"/>
    <n v="231.00950518024882"/>
    <n v="494.96173041662149"/>
    <n v="248.9195153041905"/>
    <n v="0.21393698308651807"/>
    <n v="2.7069284493349044"/>
    <n v="0.49089622098711672"/>
    <n v="-5.1950319426156906"/>
    <n v="-8.9000199656218157"/>
    <n v="-19.428499810419744"/>
    <n v="-11.588214713081493"/>
    <n v="1.9951926006347043E-2"/>
    <n v="0.10558554376476648"/>
    <n v="3.072118225782617E-2"/>
    <n v="0"/>
    <n v="0"/>
    <n v="0"/>
    <n v="0"/>
    <n v="0"/>
    <n v="0"/>
    <n v="0"/>
  </r>
  <r>
    <x v="3"/>
    <x v="19"/>
    <s v="44534_20"/>
    <n v="185.66933282245498"/>
    <n v="226.85020186905837"/>
    <n v="486.9357857044368"/>
    <n v="244.28468374965809"/>
    <n v="0.21160730563553021"/>
    <n v="2.6164146157009656"/>
    <n v="0.4848170859878505"/>
    <n v="-4.9310114209395079"/>
    <n v="-8.1792730696361744"/>
    <n v="-18.127097922884232"/>
    <n v="-9.2276733165704172"/>
    <n v="1.1024064300596959E-2"/>
    <n v="8.0927271243520088E-2"/>
    <n v="1.0027226773719197E-2"/>
    <n v="0"/>
    <n v="0"/>
    <n v="0"/>
    <n v="0"/>
    <n v="0"/>
    <n v="0"/>
    <n v="0"/>
  </r>
  <r>
    <x v="3"/>
    <x v="20"/>
    <s v="44534_21"/>
    <n v="186.00705559255948"/>
    <n v="227.27050016252417"/>
    <n v="489.13356422065499"/>
    <n v="243.18802706535519"/>
    <n v="0.22111559802284125"/>
    <n v="2.6032716164827114"/>
    <n v="0.50422202763914836"/>
    <n v="-5.2559441116277377"/>
    <n v="-9.1777946475535863"/>
    <n v="-20.369643370515472"/>
    <n v="-9.4364524016265303"/>
    <n v="1.761695159104756E-3"/>
    <n v="5.0325217736116541E-2"/>
    <n v="-1.0119854132542849E-2"/>
    <n v="0"/>
    <n v="0"/>
    <n v="0"/>
    <n v="0"/>
    <n v="0"/>
    <n v="0"/>
    <n v="0"/>
  </r>
  <r>
    <x v="3"/>
    <x v="21"/>
    <s v="44534_22"/>
    <n v="199.84436750602191"/>
    <n v="244.38378378425276"/>
    <n v="529.30250736980884"/>
    <n v="263.1914421326681"/>
    <n v="0.25802152756402719"/>
    <n v="2.8010006002928511"/>
    <n v="0.5875055212178264"/>
    <n v="-8.4373983769954144"/>
    <n v="-12.869865990864268"/>
    <n v="-26.520624661213343"/>
    <n v="-13.313485185533066"/>
    <n v="-4.789711413937147E-3"/>
    <n v="-1.0557020368806198E-2"/>
    <n v="-2.4462512002005068E-2"/>
    <n v="0"/>
    <n v="0"/>
    <n v="0"/>
    <n v="0"/>
    <n v="0"/>
    <n v="0"/>
    <n v="0"/>
  </r>
  <r>
    <x v="3"/>
    <x v="22"/>
    <s v="44534_23"/>
    <n v="191.69999504234502"/>
    <n v="235.32376216425715"/>
    <n v="510.90797452445616"/>
    <n v="253.39040253108391"/>
    <n v="0.25620862412184026"/>
    <n v="2.7029663189676696"/>
    <n v="0.58513083781916064"/>
    <n v="-11.597134899747633"/>
    <n v="-16.769566695431774"/>
    <n v="-34.964245488897049"/>
    <n v="-17.458013439104317"/>
    <n v="-9.4771185719144894E-3"/>
    <n v="-5.175897312108349E-2"/>
    <n v="-3.4833665921584885E-2"/>
    <n v="0"/>
    <n v="0"/>
    <n v="0"/>
    <n v="0"/>
    <n v="0"/>
    <n v="0"/>
    <n v="0"/>
  </r>
  <r>
    <x v="3"/>
    <x v="23"/>
    <s v="44534_24"/>
    <n v="179.93672023857749"/>
    <n v="221.39949409019511"/>
    <n v="480.98887484591654"/>
    <n v="237.62862300515829"/>
    <n v="0.24554969017144979"/>
    <n v="2.5304905672635978"/>
    <n v="0.56413410990445545"/>
    <n v="-14.417623634133989"/>
    <n v="-20.335187858043192"/>
    <n v="-42.66823137036333"/>
    <n v="-21.33833347576989"/>
    <n v="-1.20289818759725E-2"/>
    <n v="-9.3697915621628214E-2"/>
    <n v="-4.0541682341949478E-2"/>
    <n v="0"/>
    <n v="0"/>
    <n v="0"/>
    <n v="0"/>
    <n v="0"/>
    <n v="0"/>
    <n v="0"/>
  </r>
  <r>
    <x v="4"/>
    <x v="0"/>
    <s v="44535_1"/>
    <n v="164.47108597275246"/>
    <n v="202.43708862179531"/>
    <n v="438.79797251654855"/>
    <n v="216.38239294578977"/>
    <n v="0.22327191859958362"/>
    <n v="2.3011470558511773"/>
    <n v="0.51829367999823783"/>
    <n v="-16.952041067538488"/>
    <n v="-23.644499218005958"/>
    <n v="-49.748312595003121"/>
    <n v="-25.16618121736678"/>
    <n v="-1.7629754802564263E-2"/>
    <n v="-0.1397526437289616"/>
    <n v="-5.2016596608219022E-2"/>
    <n v="0"/>
    <n v="0"/>
    <n v="0"/>
    <n v="0"/>
    <n v="0"/>
    <n v="0"/>
    <n v="0"/>
  </r>
  <r>
    <x v="4"/>
    <x v="1"/>
    <s v="44535_2"/>
    <n v="148.87630606451563"/>
    <n v="182.35942418639189"/>
    <n v="393.63746641748634"/>
    <n v="194.60114794984477"/>
    <n v="0.21041734500393811"/>
    <n v="2.0791064810437105"/>
    <n v="0.49167040655565086"/>
    <n v="-19.25694086055281"/>
    <n v="-26.346442583138032"/>
    <n v="-55.736165594393711"/>
    <n v="-28.082584389337047"/>
    <n v="-1.4350662108771995E-2"/>
    <n v="-0.16206101750735086"/>
    <n v="-4.4789149759857913E-2"/>
    <n v="0"/>
    <n v="0"/>
    <n v="0"/>
    <n v="0"/>
    <n v="0"/>
    <n v="0"/>
    <n v="0"/>
  </r>
  <r>
    <x v="4"/>
    <x v="2"/>
    <s v="44535_3"/>
    <n v="135.11696506990427"/>
    <n v="163.52837764289032"/>
    <n v="350.37481290730074"/>
    <n v="174.57142725268972"/>
    <n v="0.19095158339838611"/>
    <n v="1.8554989509063589"/>
    <n v="0.448200725135254"/>
    <n v="-20.433839074685785"/>
    <n v="-28.272939351566574"/>
    <n v="-59.802055989863121"/>
    <n v="-29.658669526136151"/>
    <n v="-1.8890025833341019E-2"/>
    <n v="-0.19443116134509925"/>
    <n v="-5.515307460341895E-2"/>
    <n v="0"/>
    <n v="0"/>
    <n v="0"/>
    <n v="0"/>
    <n v="0"/>
    <n v="0"/>
    <n v="0"/>
  </r>
  <r>
    <x v="4"/>
    <x v="3"/>
    <s v="44535_4"/>
    <n v="126.0589532913682"/>
    <n v="150.58367082656085"/>
    <n v="321.11240402705806"/>
    <n v="161.35390666203688"/>
    <n v="0.17718178879242716"/>
    <n v="1.7137111584998999"/>
    <n v="0.41864269076872151"/>
    <n v="-21.671043985816262"/>
    <n v="-30.022647100095877"/>
    <n v="-63.574098540949038"/>
    <n v="-31.414345142135677"/>
    <n v="-2.1032757751160581E-2"/>
    <n v="-0.21192968268356974"/>
    <n v="-5.9856642312152451E-2"/>
    <n v="0"/>
    <n v="0"/>
    <n v="0"/>
    <n v="0"/>
    <n v="0"/>
    <n v="0"/>
    <n v="0"/>
  </r>
  <r>
    <x v="4"/>
    <x v="4"/>
    <s v="44535_5"/>
    <n v="120.43505004659498"/>
    <n v="142.65008652721372"/>
    <n v="303.46883627822251"/>
    <n v="153.38797651991442"/>
    <n v="0.17161875630281836"/>
    <n v="1.619412257368664"/>
    <n v="0.40597885771000397"/>
    <n v="-22.288967802723249"/>
    <n v="-30.758930676860324"/>
    <n v="-65.149954738647736"/>
    <n v="-32.123795383480839"/>
    <n v="-2.0978961583360409E-2"/>
    <n v="-0.2199139403691181"/>
    <n v="-5.9960554477215829E-2"/>
    <n v="0"/>
    <n v="0"/>
    <n v="0"/>
    <n v="0"/>
    <n v="0"/>
    <n v="0"/>
    <n v="0"/>
  </r>
  <r>
    <x v="4"/>
    <x v="5"/>
    <s v="44535_6"/>
    <n v="118.24544012095143"/>
    <n v="139.54137165334438"/>
    <n v="295.99508719521435"/>
    <n v="150.76342091103834"/>
    <n v="0.17028580932844595"/>
    <n v="1.5775831609904627"/>
    <n v="0.40257247813307356"/>
    <n v="-23.41788244971584"/>
    <n v="-31.899989704197207"/>
    <n v="-67.643252814293277"/>
    <n v="-33.235687672172354"/>
    <n v="-2.1359351693278822E-2"/>
    <n v="-0.2380609186339315"/>
    <n v="-6.0696003596008422E-2"/>
    <n v="0"/>
    <n v="0"/>
    <n v="0"/>
    <n v="0"/>
    <n v="0"/>
    <n v="0"/>
    <n v="0"/>
  </r>
  <r>
    <x v="4"/>
    <x v="6"/>
    <s v="44535_7"/>
    <n v="111.53668432961112"/>
    <n v="132.1792652353711"/>
    <n v="277.9270088423624"/>
    <n v="142.02975506674727"/>
    <n v="0.15129202802268288"/>
    <n v="1.5431011341422283"/>
    <n v="0.35870956602316201"/>
    <n v="-23.42099363526286"/>
    <n v="-31.875579070560498"/>
    <n v="-69.280816264705223"/>
    <n v="-33.357022719520756"/>
    <n v="-1.8788028602403035E-2"/>
    <n v="-0.21825946758855266"/>
    <n v="-5.5135177467066719E-2"/>
    <n v="0"/>
    <n v="0"/>
    <n v="0"/>
    <n v="0"/>
    <n v="0"/>
    <n v="0"/>
    <n v="0"/>
  </r>
  <r>
    <x v="4"/>
    <x v="7"/>
    <s v="44535_8"/>
    <n v="110.51797134614357"/>
    <n v="130.86262772295609"/>
    <n v="274.19337338473514"/>
    <n v="140.51311278963522"/>
    <n v="0.15388789139369541"/>
    <n v="1.5888350938713878"/>
    <n v="0.3637226290013249"/>
    <n v="-22.881438157624054"/>
    <n v="-31.949624542482013"/>
    <n v="-69.844567676762324"/>
    <n v="-33.250993714984027"/>
    <n v="-8.9147710741855103E-3"/>
    <n v="-0.21551473415454214"/>
    <n v="-3.2331564334871041E-2"/>
    <n v="0"/>
    <n v="0"/>
    <n v="0"/>
    <n v="0"/>
    <n v="0"/>
    <n v="0"/>
    <n v="0"/>
  </r>
  <r>
    <x v="4"/>
    <x v="8"/>
    <s v="44535_9"/>
    <n v="120.79285994780186"/>
    <n v="145.62925158319709"/>
    <n v="306.1257527694691"/>
    <n v="156.51743698587865"/>
    <n v="0.17810825838472552"/>
    <n v="1.8293913777155244"/>
    <n v="0.41567814751973198"/>
    <n v="-14.609042837459661"/>
    <n v="-21.610240224898462"/>
    <n v="-49.25080998949862"/>
    <n v="-23.008434985047465"/>
    <n v="1.9102056194743724E-2"/>
    <n v="-7.868025878466807E-2"/>
    <n v="3.1827352271011772E-2"/>
    <n v="0"/>
    <n v="0"/>
    <n v="0"/>
    <n v="0"/>
    <n v="0"/>
    <n v="0"/>
    <n v="0"/>
  </r>
  <r>
    <x v="4"/>
    <x v="9"/>
    <s v="44535_10"/>
    <n v="139.36363919235094"/>
    <n v="168.39767861648809"/>
    <n v="356.90494673726715"/>
    <n v="182.14220174191126"/>
    <n v="0.18454559709450036"/>
    <n v="2.0596551524451194"/>
    <n v="0.42728668520188828"/>
    <n v="-12.002349807330759"/>
    <n v="-19.343804332695225"/>
    <n v="-44.868174022060735"/>
    <n v="-21.599984168743717"/>
    <n v="2.4613440345544402E-2"/>
    <n v="-3.5527546821096913E-2"/>
    <n v="4.4201971516577343E-2"/>
    <n v="0"/>
    <n v="0"/>
    <n v="0"/>
    <n v="0"/>
    <n v="0"/>
    <n v="0"/>
    <n v="0"/>
  </r>
  <r>
    <x v="4"/>
    <x v="10"/>
    <s v="44535_11"/>
    <n v="157.7462653822281"/>
    <n v="190.09341818302096"/>
    <n v="404.06721574289276"/>
    <n v="206.12479773421467"/>
    <n v="0.20728778939508363"/>
    <n v="2.3033214533530852"/>
    <n v="0.47615053872953417"/>
    <n v="-7.0850399049991939"/>
    <n v="-14.188115293712686"/>
    <n v="-33.551401516169037"/>
    <n v="-15.736588026480794"/>
    <n v="3.9018109800168413E-2"/>
    <n v="2.0693189393961538E-2"/>
    <n v="7.5488304687799601E-2"/>
    <n v="0"/>
    <n v="0"/>
    <n v="0"/>
    <n v="0"/>
    <n v="0"/>
    <n v="0"/>
    <n v="0"/>
  </r>
  <r>
    <x v="4"/>
    <x v="11"/>
    <s v="44535_12"/>
    <n v="172.65636498104379"/>
    <n v="206.64644644745204"/>
    <n v="439.51015746877914"/>
    <n v="224.9762149022427"/>
    <n v="0.21700762611599822"/>
    <n v="2.4873868478002352"/>
    <n v="0.49806561362526819"/>
    <n v="-2.400905313405211"/>
    <n v="-8.9968002688666679"/>
    <n v="-22.45351190629053"/>
    <n v="-9.9530830268384918"/>
    <n v="4.3551981420159522E-2"/>
    <n v="7.7619635004713555E-2"/>
    <n v="8.4531752880847078E-2"/>
    <n v="0"/>
    <n v="0"/>
    <n v="0"/>
    <n v="0"/>
    <n v="1.2393076943584675E-3"/>
    <n v="0"/>
    <n v="0"/>
  </r>
  <r>
    <x v="4"/>
    <x v="12"/>
    <s v="44535_13"/>
    <n v="187.92114947294792"/>
    <n v="224.26153302183985"/>
    <n v="478.7863439469657"/>
    <n v="244.69765493452809"/>
    <n v="0.22149962874386797"/>
    <n v="2.6830941722081172"/>
    <n v="0.50608780103065165"/>
    <n v="-3.7905196066863978"/>
    <n v="-11.102901580709126"/>
    <n v="-27.152090554622092"/>
    <n v="-12.461958006028725"/>
    <n v="3.0655218303124638E-2"/>
    <n v="7.0236808427552255E-2"/>
    <n v="5.4668696488769389E-2"/>
    <n v="0"/>
    <n v="0"/>
    <n v="0"/>
    <n v="0"/>
    <n v="0"/>
    <n v="0"/>
    <n v="0"/>
  </r>
  <r>
    <x v="4"/>
    <x v="13"/>
    <s v="44535_14"/>
    <n v="201.51884037463248"/>
    <n v="241.65663377700065"/>
    <n v="517.50293885239148"/>
    <n v="263.86090963774848"/>
    <n v="0.22730853995906647"/>
    <n v="2.8756384180964449"/>
    <n v="0.51926072233642206"/>
    <n v="-0.68759798230050251"/>
    <n v="-6.9549806246039108"/>
    <n v="-18.171435268027427"/>
    <n v="-7.9769390813491095"/>
    <n v="2.7363086385880274E-2"/>
    <n v="0.10809469131480741"/>
    <n v="4.708334715345576E-2"/>
    <n v="0"/>
    <n v="0"/>
    <n v="0"/>
    <n v="0"/>
    <n v="0"/>
    <n v="0"/>
    <n v="0"/>
  </r>
  <r>
    <x v="4"/>
    <x v="14"/>
    <s v="44535_15"/>
    <n v="205.74899387922815"/>
    <n v="247.20263184077592"/>
    <n v="530.75090756232203"/>
    <n v="270.18011360552993"/>
    <n v="0.23005845391100477"/>
    <n v="2.9357702145069267"/>
    <n v="0.52820678615562744"/>
    <n v="8.6171388458430087E-2"/>
    <n v="-6.0540991088293765"/>
    <n v="-16.1576227585415"/>
    <n v="-7.0762196466801486"/>
    <n v="3.1813094409257836E-2"/>
    <n v="0.12678870304741588"/>
    <n v="5.7023474611550197E-2"/>
    <n v="0"/>
    <n v="0"/>
    <n v="0"/>
    <n v="0"/>
    <n v="0"/>
    <n v="0"/>
    <n v="0"/>
  </r>
  <r>
    <x v="4"/>
    <x v="15"/>
    <s v="44535_16"/>
    <n v="202.09010524489108"/>
    <n v="243.3548825978651"/>
    <n v="522.25290010003505"/>
    <n v="265.01132735537919"/>
    <n v="0.2255193068879757"/>
    <n v="2.9073364764084424"/>
    <n v="0.51950352079244644"/>
    <n v="-1.0962989111105799"/>
    <n v="-7.0320381974855124"/>
    <n v="-18.090199876674447"/>
    <n v="-8.4420449116896954"/>
    <n v="2.6382874840315023E-2"/>
    <n v="0.1179945086918972"/>
    <n v="4.5058171620373955E-2"/>
    <n v="0"/>
    <n v="0"/>
    <n v="0"/>
    <n v="0"/>
    <n v="0"/>
    <n v="0"/>
    <n v="0"/>
  </r>
  <r>
    <x v="4"/>
    <x v="16"/>
    <s v="44535_17"/>
    <n v="199.42425165944039"/>
    <n v="239.5425005108759"/>
    <n v="513.98100547065872"/>
    <n v="260.50722381520472"/>
    <n v="0.21307543007977103"/>
    <n v="2.8478722801233602"/>
    <n v="0.49099297897855143"/>
    <n v="-0.44534403263232214"/>
    <n v="-6.2014298477467875"/>
    <n v="-15.888068526413958"/>
    <n v="-7.5756276603906789"/>
    <n v="2.1560676554527626E-2"/>
    <n v="0.11540275223506052"/>
    <n v="3.3477654044848162E-2"/>
    <n v="0"/>
    <n v="0"/>
    <n v="0"/>
    <n v="0"/>
    <n v="0"/>
    <n v="0"/>
    <n v="0"/>
  </r>
  <r>
    <x v="4"/>
    <x v="17"/>
    <s v="44535_18"/>
    <n v="197.11915026170666"/>
    <n v="237.47275982849865"/>
    <n v="509.12210636584399"/>
    <n v="257.95229613815133"/>
    <n v="0.21006262842093293"/>
    <n v="2.797709252895094"/>
    <n v="0.48456643049715437"/>
    <n v="-1.103561222813878"/>
    <n v="-6.9382098261491674"/>
    <n v="-16.160539581018252"/>
    <n v="-7.552378273317661"/>
    <n v="2.1399027181727297E-2"/>
    <n v="9.7595865987204641E-2"/>
    <n v="3.3924716399383326E-2"/>
    <n v="0"/>
    <n v="0"/>
    <n v="0"/>
    <n v="0"/>
    <n v="0"/>
    <n v="0"/>
    <n v="0"/>
  </r>
  <r>
    <x v="4"/>
    <x v="18"/>
    <s v="44535_19"/>
    <n v="193.81343300655539"/>
    <n v="234.97928128731124"/>
    <n v="504.113228262946"/>
    <n v="254.77633888578754"/>
    <n v="0.21276102008190481"/>
    <n v="2.7145632146808549"/>
    <n v="0.48888036530421192"/>
    <n v="-2.7392681287241789"/>
    <n v="-8.1006879066905082"/>
    <n v="-18.520648605316751"/>
    <n v="-8.8755040519299495"/>
    <n v="2.6031977978066959E-2"/>
    <n v="8.1217556266250393E-2"/>
    <n v="4.3634252095040252E-2"/>
    <n v="0"/>
    <n v="0"/>
    <n v="0"/>
    <n v="0"/>
    <n v="0"/>
    <n v="0"/>
    <n v="0"/>
  </r>
  <r>
    <x v="4"/>
    <x v="19"/>
    <s v="44535_20"/>
    <n v="191.79394822495723"/>
    <n v="232.86072994025835"/>
    <n v="500.32618775213649"/>
    <n v="251.9781472432565"/>
    <n v="0.21584297884309406"/>
    <n v="2.6550045490227996"/>
    <n v="0.49624761937049405"/>
    <n v="-5.2044858169197239"/>
    <n v="-9.3297843028165044"/>
    <n v="-20.740101824798796"/>
    <n v="-10.402717255775965"/>
    <n v="1.7334971122082717E-2"/>
    <n v="5.9664000852134649E-2"/>
    <n v="2.446319410010378E-2"/>
    <n v="0"/>
    <n v="0"/>
    <n v="0"/>
    <n v="0"/>
    <n v="0"/>
    <n v="0"/>
    <n v="0"/>
  </r>
  <r>
    <x v="4"/>
    <x v="20"/>
    <s v="44535_21"/>
    <n v="194.53396992707579"/>
    <n v="234.26897636649431"/>
    <n v="503.00111903751377"/>
    <n v="254.49540153202966"/>
    <n v="0.22432374123518892"/>
    <n v="2.6505434460728456"/>
    <n v="0.51272814848428827"/>
    <n v="-8.4682841926880066"/>
    <n v="-13.44127765239778"/>
    <n v="-29.893045787985901"/>
    <n v="-14.390226283792117"/>
    <n v="4.2136751259910527E-3"/>
    <n v="1.1487816615127072E-2"/>
    <n v="-4.8283942456609514E-3"/>
    <n v="0"/>
    <n v="0"/>
    <n v="0"/>
    <n v="0"/>
    <n v="0"/>
    <n v="0"/>
    <n v="0"/>
  </r>
  <r>
    <x v="4"/>
    <x v="21"/>
    <s v="44535_22"/>
    <n v="211.22878568383899"/>
    <n v="255.98446954513713"/>
    <n v="553.63747451332949"/>
    <n v="278.8443173182651"/>
    <n v="0.27004931259462078"/>
    <n v="2.9170347050029721"/>
    <n v="0.61555527894141193"/>
    <n v="-11.549044727796066"/>
    <n v="-16.636760316489447"/>
    <n v="-34.765314783610052"/>
    <n v="-17.913235120801993"/>
    <n v="-1.3885970693377735E-3"/>
    <n v="-3.8448039446432082E-2"/>
    <n v="-1.672811467739509E-2"/>
    <n v="0"/>
    <n v="0"/>
    <n v="0"/>
    <n v="0"/>
    <n v="0"/>
    <n v="0"/>
    <n v="0"/>
  </r>
  <r>
    <x v="4"/>
    <x v="22"/>
    <s v="44535_23"/>
    <n v="203.08398858042193"/>
    <n v="249.38827548241025"/>
    <n v="539.00598324660587"/>
    <n v="269.4148675323284"/>
    <n v="0.25981617041469707"/>
    <n v="2.8415947826038988"/>
    <n v="0.5953392442451807"/>
    <n v="-13.319507912444411"/>
    <n v="-18.065503551883587"/>
    <n v="-38.470156198064529"/>
    <n v="-20.490990825428923"/>
    <n v="-6.5268430725600535E-3"/>
    <n v="-4.8675474190286894E-2"/>
    <n v="-2.744775256762446E-2"/>
    <n v="0"/>
    <n v="0"/>
    <n v="0"/>
    <n v="0"/>
    <n v="0"/>
    <n v="0"/>
    <n v="0"/>
  </r>
  <r>
    <x v="4"/>
    <x v="23"/>
    <s v="44535_24"/>
    <n v="184.68376757781351"/>
    <n v="228.33795438303423"/>
    <n v="493.59713077098132"/>
    <n v="245.36435613076688"/>
    <n v="0.23758983854270266"/>
    <n v="2.6030563037166479"/>
    <n v="0.54938977133348987"/>
    <n v="-15.672754366212517"/>
    <n v="-20.736152978307874"/>
    <n v="-44.685213612049239"/>
    <n v="-23.800563473739906"/>
    <n v="-5.8900755926223521E-3"/>
    <n v="-7.2425237941900006E-2"/>
    <n v="-2.7055395178445293E-2"/>
    <n v="0"/>
    <n v="0"/>
    <n v="0"/>
    <n v="0"/>
    <n v="0"/>
    <n v="0"/>
    <n v="0"/>
  </r>
  <r>
    <x v="5"/>
    <x v="0"/>
    <s v="44536_1"/>
    <n v="161.8733961992543"/>
    <n v="199.94748156898584"/>
    <n v="432.53313194365847"/>
    <n v="214.03026364601828"/>
    <n v="0.21109010316827181"/>
    <n v="2.2709230731894201"/>
    <n v="0.49254463342784904"/>
    <n v="-18.625127022270469"/>
    <n v="-24.175966280769586"/>
    <n v="-51.498261248188939"/>
    <n v="-27.606346133192304"/>
    <n v="-1.095404680020798E-2"/>
    <n v="-0.11856508683288376"/>
    <n v="-3.7656225598539421E-2"/>
    <n v="0"/>
    <n v="0"/>
    <n v="0"/>
    <n v="0"/>
    <n v="0"/>
    <n v="0"/>
    <n v="0"/>
  </r>
  <r>
    <x v="5"/>
    <x v="1"/>
    <s v="44536_2"/>
    <n v="142.69247602132063"/>
    <n v="174.04992626541295"/>
    <n v="374.19326217994092"/>
    <n v="186.2949227858262"/>
    <n v="0.19537499073200698"/>
    <n v="1.9715831701082915"/>
    <n v="0.45944310045474912"/>
    <n v="-20.306831042190062"/>
    <n v="-26.253036717685355"/>
    <n v="-56.206807687076406"/>
    <n v="-29.784155040852912"/>
    <n v="-9.476601746682415E-3"/>
    <n v="-0.1485344374752508"/>
    <n v="-3.4044851151134412E-2"/>
    <n v="0"/>
    <n v="0"/>
    <n v="0"/>
    <n v="0"/>
    <n v="0"/>
    <n v="0"/>
    <n v="0"/>
  </r>
  <r>
    <x v="5"/>
    <x v="2"/>
    <s v="44536_3"/>
    <n v="130.86742823979463"/>
    <n v="157.50892327561345"/>
    <n v="336.4873962249672"/>
    <n v="168.94758326090499"/>
    <n v="0.18771971978572055"/>
    <n v="1.7876655277723619"/>
    <n v="0.44167690413993832"/>
    <n v="-21.930320408012172"/>
    <n v="-28.348846967877794"/>
    <n v="-60.335733440704615"/>
    <n v="-31.867132274402866"/>
    <n v="-9.5393020765675851E-3"/>
    <n v="-0.17114531911378827"/>
    <n v="-3.4430470233166977E-2"/>
    <n v="0"/>
    <n v="0"/>
    <n v="0"/>
    <n v="0"/>
    <n v="0"/>
    <n v="0"/>
    <n v="0"/>
  </r>
  <r>
    <x v="5"/>
    <x v="3"/>
    <s v="44536_4"/>
    <n v="124.13481486379638"/>
    <n v="147.50089522350899"/>
    <n v="313.60438428217833"/>
    <n v="158.80275219430848"/>
    <n v="0.17883453757886508"/>
    <n v="1.6658280149749181"/>
    <n v="0.42239673296315666"/>
    <n v="-21.857549589109713"/>
    <n v="-28.706978322893207"/>
    <n v="-61.33082131176301"/>
    <n v="-31.969739742804407"/>
    <n v="-1.0056689626026526E-2"/>
    <n v="-0.17868638083183178"/>
    <n v="-3.5565902454003401E-2"/>
    <n v="0"/>
    <n v="0"/>
    <n v="0"/>
    <n v="0"/>
    <n v="0"/>
    <n v="0"/>
    <n v="0"/>
  </r>
  <r>
    <x v="5"/>
    <x v="4"/>
    <s v="44536_5"/>
    <n v="119.79471478180832"/>
    <n v="142.48764883960405"/>
    <n v="302.67987951170483"/>
    <n v="153.05629017162266"/>
    <n v="0.17266552768867302"/>
    <n v="1.6394997724195772"/>
    <n v="0.40831994481355827"/>
    <n v="-23.511161325652061"/>
    <n v="-30.281192413623014"/>
    <n v="-64.660997923499366"/>
    <n v="-33.894012003190554"/>
    <n v="-1.5970532901121944E-2"/>
    <n v="-0.18428574768441294"/>
    <n v="-4.8665127308897244E-2"/>
    <n v="0"/>
    <n v="0"/>
    <n v="0"/>
    <n v="0"/>
    <n v="0"/>
    <n v="0"/>
    <n v="0"/>
  </r>
  <r>
    <x v="5"/>
    <x v="5"/>
    <s v="44536_6"/>
    <n v="120.5378760737574"/>
    <n v="143.81391655069183"/>
    <n v="305.50897612259649"/>
    <n v="153.90161670841167"/>
    <n v="0.17256687321197178"/>
    <n v="1.6557698636147766"/>
    <n v="0.40765374851492864"/>
    <n v="-24.034390391490884"/>
    <n v="-31.045306385650363"/>
    <n v="-66.265470725232618"/>
    <n v="-34.795694139733257"/>
    <n v="-1.6357046226823848E-2"/>
    <n v="-0.19492668377786723"/>
    <n v="-4.914784587388954E-2"/>
    <n v="0"/>
    <n v="0"/>
    <n v="0"/>
    <n v="0"/>
    <n v="0"/>
    <n v="0"/>
    <n v="0"/>
  </r>
  <r>
    <x v="5"/>
    <x v="6"/>
    <s v="44536_7"/>
    <n v="123.15212377738162"/>
    <n v="147.76961488674019"/>
    <n v="313.30836342820459"/>
    <n v="157.74425768778659"/>
    <n v="0.16109133067997694"/>
    <n v="1.7197354497685322"/>
    <n v="0.38019550771202382"/>
    <n v="-24.115188894519189"/>
    <n v="-31.837201870887604"/>
    <n v="-69.59613039396973"/>
    <n v="-35.296326677868798"/>
    <n v="-1.6488576605178929E-2"/>
    <n v="-0.19632731371215487"/>
    <n v="-4.9418719347207478E-2"/>
    <n v="0"/>
    <n v="0"/>
    <n v="0"/>
    <n v="0"/>
    <n v="0"/>
    <n v="0"/>
    <n v="0"/>
  </r>
  <r>
    <x v="5"/>
    <x v="7"/>
    <s v="44536_8"/>
    <n v="141.28674042739837"/>
    <n v="170.46255013375992"/>
    <n v="360.16044861754256"/>
    <n v="182.23886198737827"/>
    <n v="0.16909351711748583"/>
    <n v="2.0248152600654699"/>
    <n v="0.39750975387972276"/>
    <n v="-20.432720424382964"/>
    <n v="-27.263089958476144"/>
    <n v="-60.562009656161472"/>
    <n v="-30.90640562905573"/>
    <n v="-4.0719244094384113E-3"/>
    <n v="-0.12672786508738326"/>
    <n v="-2.1515349551816009E-2"/>
    <n v="0"/>
    <n v="0"/>
    <n v="0"/>
    <n v="0"/>
    <n v="0"/>
    <n v="0"/>
    <n v="0"/>
  </r>
  <r>
    <x v="5"/>
    <x v="8"/>
    <s v="44536_9"/>
    <n v="170.06898067310715"/>
    <n v="206.86958552747504"/>
    <n v="433.23619122343604"/>
    <n v="220.09561385604769"/>
    <n v="0.19526105043758413"/>
    <n v="2.5321797338087002"/>
    <n v="0.45561432737573698"/>
    <n v="-15.437854677678434"/>
    <n v="-17.657820555311083"/>
    <n v="-40.319696418522106"/>
    <n v="-25.229130468305687"/>
    <n v="2.1473977857103539E-2"/>
    <n v="7.0861057359640947E-2"/>
    <n v="3.704527021886591E-2"/>
    <n v="0"/>
    <n v="0"/>
    <n v="0"/>
    <n v="0"/>
    <n v="0"/>
    <n v="0"/>
    <n v="0"/>
  </r>
  <r>
    <x v="5"/>
    <x v="9"/>
    <s v="44536_10"/>
    <n v="195.04387927561666"/>
    <n v="235.58263247380518"/>
    <n v="491.88712338101902"/>
    <n v="251.21139502428161"/>
    <n v="0.20679074512976109"/>
    <n v="2.8641915761937624"/>
    <n v="0.48003751384453364"/>
    <n v="-5.6737396484760332"/>
    <n v="-6.0499598416024174"/>
    <n v="-17.21668961937937"/>
    <n v="-14.196909751668839"/>
    <n v="4.6136445290919426E-2"/>
    <n v="0.24718689609163713"/>
    <n v="9.3131437811234202E-2"/>
    <n v="0"/>
    <n v="0"/>
    <n v="0"/>
    <n v="0"/>
    <n v="3.9358826334534844E-2"/>
    <n v="0"/>
    <n v="0"/>
  </r>
  <r>
    <x v="5"/>
    <x v="10"/>
    <s v="44536_11"/>
    <n v="210.75091055584454"/>
    <n v="251.46679455495189"/>
    <n v="524.39768489686753"/>
    <n v="269.52990187553826"/>
    <n v="0.2254807893823397"/>
    <n v="3.0691509806338031"/>
    <n v="0.52213634249254048"/>
    <n v="-1.0099732530197754"/>
    <n v="-0.67566071108320314"/>
    <n v="-6.0295483724367296"/>
    <n v="-8.9749028146779732"/>
    <n v="5.9932283664743569E-2"/>
    <n v="0.33209012723410386"/>
    <n v="0.12517104563424275"/>
    <n v="0"/>
    <n v="0"/>
    <n v="0"/>
    <n v="0"/>
    <n v="0.12220516811802631"/>
    <n v="0"/>
    <n v="0.17086649226704631"/>
  </r>
  <r>
    <x v="5"/>
    <x v="11"/>
    <s v="44536_12"/>
    <n v="222.67540590815659"/>
    <n v="264.11958428958974"/>
    <n v="550.76073708192746"/>
    <n v="283.72948277092053"/>
    <n v="0.22981192688261162"/>
    <n v="3.2205208267381766"/>
    <n v="0.52994898277884839"/>
    <n v="3.4462257053991516"/>
    <n v="4.6281850741967148"/>
    <n v="5.8822675885296807"/>
    <n v="-3.2602687895914215"/>
    <n v="6.840211859236571E-2"/>
    <n v="0.39486367376724257"/>
    <n v="0.14382811106306187"/>
    <n v="0"/>
    <n v="0"/>
    <n v="0"/>
    <n v="0"/>
    <n v="0.18483608249890193"/>
    <n v="0"/>
    <n v="0.31167419659656581"/>
  </r>
  <r>
    <x v="5"/>
    <x v="12"/>
    <s v="44536_13"/>
    <n v="232.66215174782434"/>
    <n v="274.78759608068776"/>
    <n v="574.51627242506891"/>
    <n v="296.93137347192618"/>
    <n v="0.23359028461182293"/>
    <n v="3.3163810694708395"/>
    <n v="0.54016918456051866"/>
    <n v="6.1404432080089624"/>
    <n v="7.0550808399215601"/>
    <n v="11.425180466368735"/>
    <n v="0.360087652060324"/>
    <n v="7.3222915332249033E-2"/>
    <n v="0.40830332957166748"/>
    <n v="0.15485196915165639"/>
    <n v="0"/>
    <n v="0"/>
    <n v="0"/>
    <n v="0"/>
    <n v="0.23906726723390892"/>
    <n v="0"/>
    <n v="0.38564095525719522"/>
  </r>
  <r>
    <x v="5"/>
    <x v="13"/>
    <s v="44536_14"/>
    <n v="239.50057446180966"/>
    <n v="282.63630242410778"/>
    <n v="593.36109542258794"/>
    <n v="307.31503070473019"/>
    <n v="0.22860944867179167"/>
    <n v="3.3584202194210708"/>
    <n v="0.53009425812077504"/>
    <n v="7.065609640130539"/>
    <n v="7.0786148997286684"/>
    <n v="12.395321598090863"/>
    <n v="1.7129768900804958"/>
    <n v="6.2933295121829033E-2"/>
    <n v="0.38290523920336728"/>
    <n v="0.1304535918580948"/>
    <n v="0"/>
    <n v="0"/>
    <n v="0"/>
    <n v="0"/>
    <n v="0.14177034617659609"/>
    <n v="0"/>
    <n v="0.20126895530696198"/>
  </r>
  <r>
    <x v="5"/>
    <x v="14"/>
    <s v="44536_15"/>
    <n v="243.44252364428127"/>
    <n v="289.13724254014352"/>
    <n v="606.36235909922016"/>
    <n v="312.25074372549892"/>
    <n v="0.24437021600889633"/>
    <n v="3.4534967766888451"/>
    <n v="0.56886951126239749"/>
    <n v="9.4240246370377054"/>
    <n v="12.531994149892983"/>
    <n v="23.725622308207015"/>
    <n v="5.7075551168587326"/>
    <n v="8.2196943651131657E-2"/>
    <n v="0.46693769629128423"/>
    <n v="0.17486146996323976"/>
    <n v="0"/>
    <n v="0"/>
    <n v="0"/>
    <n v="0"/>
    <n v="0.33308310200692753"/>
    <n v="0"/>
    <n v="0.5308813616084449"/>
  </r>
  <r>
    <x v="5"/>
    <x v="15"/>
    <s v="44536_16"/>
    <n v="246.04639486210624"/>
    <n v="292.64584858319489"/>
    <n v="612.48945515577543"/>
    <n v="314.13398182891518"/>
    <n v="0.25471962328068848"/>
    <n v="3.5421750600168309"/>
    <n v="0.59265497677530032"/>
    <n v="9.4946234104715117"/>
    <n v="14.336381058603177"/>
    <n v="27.63611664221289"/>
    <n v="6.3117993206918745"/>
    <n v="8.4412308234192407E-2"/>
    <n v="0.50855715686244685"/>
    <n v="0.1805257125804938"/>
    <n v="0"/>
    <n v="0"/>
    <n v="0"/>
    <n v="0"/>
    <n v="0.32841547367609342"/>
    <n v="0"/>
    <n v="0.52864968870432261"/>
  </r>
  <r>
    <x v="5"/>
    <x v="16"/>
    <s v="44536_17"/>
    <n v="244.96288169091738"/>
    <n v="291.61108067606409"/>
    <n v="609.4445115097277"/>
    <n v="312.70371598527976"/>
    <n v="0.24641553081263942"/>
    <n v="3.5306825122898289"/>
    <n v="0.56937760541303339"/>
    <n v="7.7626590033056839"/>
    <n v="14.154141301284639"/>
    <n v="27.548190945696259"/>
    <n v="5.7322249983480367"/>
    <n v="7.1207810044814523E-2"/>
    <n v="0.51121296265426319"/>
    <n v="0.14972953786003232"/>
    <n v="0"/>
    <n v="0"/>
    <n v="0"/>
    <n v="0"/>
    <n v="0.18059378587839503"/>
    <n v="0"/>
    <n v="0.295329536195655"/>
  </r>
  <r>
    <x v="5"/>
    <x v="17"/>
    <s v="44536_18"/>
    <n v="237.05957905705375"/>
    <n v="281.58555578286177"/>
    <n v="589.79340132264474"/>
    <n v="303.55608005164862"/>
    <n v="0.23993085732619135"/>
    <n v="3.3426807819321769"/>
    <n v="0.55395435590576025"/>
    <n v="2.3858858699823458"/>
    <n v="6.9962565945523583"/>
    <n v="12.905292211271085"/>
    <n v="-0.37040941679278738"/>
    <n v="6.2287011228893803E-2"/>
    <n v="0.39945141641433263"/>
    <n v="0.12945737398847781"/>
    <n v="0"/>
    <n v="0"/>
    <n v="0"/>
    <n v="0"/>
    <n v="0.11779601713323061"/>
    <n v="0"/>
    <n v="0.15375598362394233"/>
  </r>
  <r>
    <x v="5"/>
    <x v="18"/>
    <s v="44536_19"/>
    <n v="219.89789876806702"/>
    <n v="262.23962210418915"/>
    <n v="552.71144374242988"/>
    <n v="284.0412971802445"/>
    <n v="0.21912567071429492"/>
    <n v="3.0263583556821185"/>
    <n v="0.50753278210258546"/>
    <n v="-6.8365614616631722"/>
    <n v="-4.6722132287044937"/>
    <n v="-10.812298763034658"/>
    <n v="-11.357744248497333"/>
    <n v="3.9059308297228527E-2"/>
    <n v="0.22328572656216547"/>
    <n v="7.6090158373564226E-2"/>
    <n v="0"/>
    <n v="0"/>
    <n v="0"/>
    <n v="0"/>
    <n v="0"/>
    <n v="0"/>
    <n v="0"/>
  </r>
  <r>
    <x v="5"/>
    <x v="19"/>
    <s v="44536_20"/>
    <n v="207.31344972233583"/>
    <n v="251.33460722333339"/>
    <n v="533.95046285036665"/>
    <n v="270.63855272240613"/>
    <n v="0.21604420535887153"/>
    <n v="2.9014429077670245"/>
    <n v="0.49837961475750719"/>
    <n v="-12.630445267727824"/>
    <n v="-9.7794131052529174"/>
    <n v="-20.871252922429498"/>
    <n v="-16.716983402272241"/>
    <n v="2.3676773209218079E-2"/>
    <n v="0.16744009639499707"/>
    <n v="4.0831169098699951E-2"/>
    <n v="0"/>
    <n v="0"/>
    <n v="0"/>
    <n v="0"/>
    <n v="0"/>
    <n v="0"/>
    <n v="0"/>
  </r>
  <r>
    <x v="5"/>
    <x v="20"/>
    <s v="44536_21"/>
    <n v="204.97694849609223"/>
    <n v="251.70272217725903"/>
    <n v="539.6788641049983"/>
    <n v="269.13312999204891"/>
    <n v="0.22477380986217665"/>
    <n v="2.8982727319582873"/>
    <n v="0.51464888449432855"/>
    <n v="-18.787041858879359"/>
    <n v="-15.972388162082105"/>
    <n v="-33.375580547561256"/>
    <n v="-23.877152534651533"/>
    <n v="7.0089354583112136E-3"/>
    <n v="9.2606044617632874E-2"/>
    <n v="2.6939486881042054E-3"/>
    <n v="0"/>
    <n v="0"/>
    <n v="0"/>
    <n v="0"/>
    <n v="0"/>
    <n v="0"/>
    <n v="0"/>
  </r>
  <r>
    <x v="5"/>
    <x v="21"/>
    <s v="44536_22"/>
    <n v="216.01880150090108"/>
    <n v="267.27078082091771"/>
    <n v="578.0723880105345"/>
    <n v="286.43268271166193"/>
    <n v="0.27396738453718839"/>
    <n v="3.1192834995075387"/>
    <n v="0.62429831059375351"/>
    <n v="-22.375686347150072"/>
    <n v="-19.590079772297951"/>
    <n v="-39.072183444170292"/>
    <n v="-28.264067239991256"/>
    <n v="8.1537957727888279E-3"/>
    <n v="5.0992691431838252E-2"/>
    <n v="6.0435449259739048E-3"/>
    <n v="0"/>
    <n v="0"/>
    <n v="0"/>
    <n v="0"/>
    <n v="0"/>
    <n v="0"/>
    <n v="0"/>
  </r>
  <r>
    <x v="5"/>
    <x v="22"/>
    <s v="44536_23"/>
    <n v="201.96563424825482"/>
    <n v="252.17874336941571"/>
    <n v="545.95266582571298"/>
    <n v="268.45981366267529"/>
    <n v="0.25772154397024033"/>
    <n v="2.9589227548499779"/>
    <n v="0.59122383949530111"/>
    <n v="-25.708497600735246"/>
    <n v="-26.054613168973699"/>
    <n v="-53.266141902970134"/>
    <n v="-34.840058921178304"/>
    <n v="-2.4526884327236813E-3"/>
    <n v="-2.9985510734313516E-2"/>
    <n v="-1.817579737450687E-2"/>
    <n v="0"/>
    <n v="0"/>
    <n v="0"/>
    <n v="0"/>
    <n v="0"/>
    <n v="0"/>
    <n v="0"/>
  </r>
  <r>
    <x v="5"/>
    <x v="23"/>
    <s v="44536_24"/>
    <n v="180.85726434415338"/>
    <n v="226.52471552028845"/>
    <n v="490.59348913201666"/>
    <n v="240.57312870621604"/>
    <n v="0.23551058040964074"/>
    <n v="2.6681721700379031"/>
    <n v="0.54511625965541199"/>
    <n v="-29.005599462665725"/>
    <n v="-29.77142962779423"/>
    <n v="-61.28355615845868"/>
    <n v="-39.195620083119962"/>
    <n v="-5.5993651613225476E-3"/>
    <n v="-6.3539180700463743E-2"/>
    <n v="-2.55570895748841E-2"/>
    <n v="0"/>
    <n v="0"/>
    <n v="0"/>
    <n v="0"/>
    <n v="0"/>
    <n v="0"/>
    <n v="0"/>
  </r>
  <r>
    <x v="6"/>
    <x v="0"/>
    <s v="44537_1"/>
    <n v="158.03444517483035"/>
    <n v="196.92624241664714"/>
    <n v="423.80426773282886"/>
    <n v="208.09051529277957"/>
    <n v="0.20670346919217994"/>
    <n v="2.3444535688820682"/>
    <n v="0.48316644678357912"/>
    <n v="-31.851194901394614"/>
    <n v="-33.073169446414582"/>
    <n v="-68.141098950384759"/>
    <n v="-42.752695912109722"/>
    <n v="-1.1244091873028748E-2"/>
    <n v="-9.879560362416151E-2"/>
    <n v="-3.8005176742519173E-2"/>
    <n v="0"/>
    <n v="0"/>
    <n v="0"/>
    <n v="0"/>
    <n v="0"/>
    <n v="0"/>
    <n v="0"/>
  </r>
  <r>
    <x v="6"/>
    <x v="1"/>
    <s v="44537_2"/>
    <n v="138.88311317786653"/>
    <n v="172.40124486265913"/>
    <n v="368.12906021200456"/>
    <n v="180.81958674531677"/>
    <n v="0.18704466901997593"/>
    <n v="2.0689978636318576"/>
    <n v="0.44003123793516669"/>
    <n v="-33.055002637033404"/>
    <n v="-33.937533208958634"/>
    <n v="-70.793640212180762"/>
    <n v="-44.225357263207322"/>
    <n v="-1.2035209020472854E-2"/>
    <n v="-0.12002727508459654"/>
    <n v="-3.9732915590624085E-2"/>
    <n v="0"/>
    <n v="0"/>
    <n v="0"/>
    <n v="0"/>
    <n v="0"/>
    <n v="0"/>
    <n v="0"/>
  </r>
  <r>
    <x v="6"/>
    <x v="2"/>
    <s v="44537_3"/>
    <n v="129.08860354047528"/>
    <n v="157.25594502693366"/>
    <n v="334.01943159456522"/>
    <n v="165.83768986431497"/>
    <n v="0.18201895014419575"/>
    <n v="1.8941340648391345"/>
    <n v="0.42841758505899158"/>
    <n v="-33.824602653535365"/>
    <n v="-34.651700357642618"/>
    <n v="-72.211352372998547"/>
    <n v="-45.026845116621416"/>
    <n v="-1.1378224147286271E-2"/>
    <n v="-0.13849227287812238"/>
    <n v="-3.8402510667711477E-2"/>
    <n v="0"/>
    <n v="0"/>
    <n v="0"/>
    <n v="0"/>
    <n v="0"/>
    <n v="0"/>
    <n v="0"/>
  </r>
  <r>
    <x v="6"/>
    <x v="3"/>
    <s v="44537_4"/>
    <n v="123.38281510846068"/>
    <n v="149.25606337159599"/>
    <n v="315.44916336929555"/>
    <n v="157.23253706953435"/>
    <n v="0.17672949904314184"/>
    <n v="1.801768932813441"/>
    <n v="0.41696139546351163"/>
    <n v="-34.755704382825542"/>
    <n v="-36.127885964265531"/>
    <n v="-75.299469308014082"/>
    <n v="-46.420032561846909"/>
    <n v="-1.1749173404658518E-2"/>
    <n v="-0.16002109811375828"/>
    <n v="-3.9383627729870058E-2"/>
    <n v="0"/>
    <n v="0"/>
    <n v="0"/>
    <n v="0"/>
    <n v="0"/>
    <n v="0"/>
    <n v="0"/>
  </r>
  <r>
    <x v="6"/>
    <x v="4"/>
    <s v="44537_5"/>
    <n v="120.23128098011424"/>
    <n v="145.30726705553067"/>
    <n v="306.74983770127858"/>
    <n v="153.03019946099448"/>
    <n v="0.17378839424439546"/>
    <n v="1.747393478252079"/>
    <n v="0.41110186156461248"/>
    <n v="-35.859173473678474"/>
    <n v="-37.260549486358073"/>
    <n v="-77.723715337461442"/>
    <n v="-47.583977342406385"/>
    <n v="-1.4267756839011662E-2"/>
    <n v="-0.17578434650431712"/>
    <n v="-4.4910623219565939E-2"/>
    <n v="0"/>
    <n v="0"/>
    <n v="0"/>
    <n v="0"/>
    <n v="0"/>
    <n v="0"/>
    <n v="0"/>
  </r>
  <r>
    <x v="6"/>
    <x v="5"/>
    <s v="44537_6"/>
    <n v="121.17542767557812"/>
    <n v="146.67508813939384"/>
    <n v="309.18879640675544"/>
    <n v="154.5248334818244"/>
    <n v="0.17496352396049708"/>
    <n v="1.7592821198983668"/>
    <n v="0.4123562017664183"/>
    <n v="-36.629001872056996"/>
    <n v="-38.348656860638755"/>
    <n v="-79.858104539697536"/>
    <n v="-48.562152951679884"/>
    <n v="-1.8313736871881547E-2"/>
    <n v="-0.19333831958730791"/>
    <n v="-5.3540321607493987E-2"/>
    <n v="0"/>
    <n v="0"/>
    <n v="0"/>
    <n v="0"/>
    <n v="0"/>
    <n v="0"/>
    <n v="0"/>
  </r>
  <r>
    <x v="6"/>
    <x v="6"/>
    <s v="44537_7"/>
    <n v="124.71163452842082"/>
    <n v="151.85158201878119"/>
    <n v="321.50980763747708"/>
    <n v="159.77724728737121"/>
    <n v="0.16433776001478356"/>
    <n v="1.8284827383650057"/>
    <n v="0.38821688664612974"/>
    <n v="-36.469067096545672"/>
    <n v="-39.019634468276465"/>
    <n v="-83.424414906584047"/>
    <n v="-48.908300378221696"/>
    <n v="-1.507117879776188E-2"/>
    <n v="-0.19181335024104115"/>
    <n v="-4.658963467281222E-2"/>
    <n v="0"/>
    <n v="0"/>
    <n v="0"/>
    <n v="0"/>
    <n v="0"/>
    <n v="0"/>
    <n v="0"/>
  </r>
  <r>
    <x v="6"/>
    <x v="7"/>
    <s v="44537_8"/>
    <n v="142.16071674818173"/>
    <n v="171.34832318223232"/>
    <n v="361.29791321057161"/>
    <n v="182.68710939051019"/>
    <n v="0.16654856369442328"/>
    <n v="2.0879091858385275"/>
    <n v="0.39174092337909094"/>
    <n v="-32.584065957777881"/>
    <n v="-36.944732008005381"/>
    <n v="-81.678630661202419"/>
    <n v="-45.19829258116107"/>
    <n v="-7.3367511392523482E-3"/>
    <n v="-0.15558535768835813"/>
    <n v="-2.8311681084051667E-2"/>
    <n v="0"/>
    <n v="0"/>
    <n v="0"/>
    <n v="0"/>
    <n v="0"/>
    <n v="0"/>
    <n v="0"/>
  </r>
  <r>
    <x v="6"/>
    <x v="8"/>
    <s v="44537_9"/>
    <n v="167.85306929982906"/>
    <n v="205.29814870802582"/>
    <n v="430.84951319953939"/>
    <n v="216.94679696848519"/>
    <n v="0.20474930341524678"/>
    <n v="2.5814198776522543"/>
    <n v="0.47888463305837142"/>
    <n v="-21.480363962451744"/>
    <n v="-22.99407551459749"/>
    <n v="-52.858587447390349"/>
    <n v="-31.989443983742511"/>
    <n v="3.758443228147066E-2"/>
    <n v="5.6141822999721522E-2"/>
    <n v="7.9654440441929861E-2"/>
    <n v="0"/>
    <n v="0"/>
    <n v="0"/>
    <n v="0"/>
    <n v="0"/>
    <n v="0"/>
    <n v="0"/>
  </r>
  <r>
    <x v="6"/>
    <x v="9"/>
    <s v="44537_10"/>
    <n v="188.07287708861531"/>
    <n v="228.5572753387178"/>
    <n v="478.68050883884922"/>
    <n v="242.21615779520397"/>
    <n v="0.24649285048495309"/>
    <n v="2.8506754234549936"/>
    <n v="0.57897795119584705"/>
    <n v="-12.896728588439972"/>
    <n v="-12.989986873911757"/>
    <n v="-32.774422437773566"/>
    <n v="-22.502975014427516"/>
    <n v="0.10085256633321624"/>
    <n v="0.24268507934678257"/>
    <n v="0.23067107981595006"/>
    <n v="0"/>
    <n v="0"/>
    <n v="0"/>
    <n v="0"/>
    <n v="0.60208683728087187"/>
    <n v="0"/>
    <n v="1.3219973025891496"/>
  </r>
  <r>
    <x v="6"/>
    <x v="10"/>
    <s v="44537_11"/>
    <n v="202.65277655458922"/>
    <n v="243.60928011361489"/>
    <n v="508.89450871415028"/>
    <n v="259.5468381758007"/>
    <n v="0.2416628222106573"/>
    <n v="3.0059526769433158"/>
    <n v="0.5594211633415882"/>
    <n v="-7.2565561083295034"/>
    <n v="-6.6912494869098218"/>
    <n v="-20.099770736381728"/>
    <n v="-15.845994915117274"/>
    <n v="9.9948071263316077E-2"/>
    <n v="0.31532387907249376"/>
    <n v="0.21565499665750085"/>
    <n v="0"/>
    <n v="0"/>
    <n v="0"/>
    <n v="0"/>
    <n v="0.60618456592388181"/>
    <n v="0"/>
    <n v="1.1701897142637878"/>
  </r>
  <r>
    <x v="6"/>
    <x v="11"/>
    <s v="44537_12"/>
    <n v="212.76229017907076"/>
    <n v="254.29624105308039"/>
    <n v="530.45785913271186"/>
    <n v="272.2868445222573"/>
    <n v="0.24706807828056873"/>
    <n v="3.1256915972546375"/>
    <n v="0.58647105982251624"/>
    <n v="-2.9969495501011139"/>
    <n v="-1.500198092131013"/>
    <n v="-9.1089105986571717"/>
    <n v="-10.146140944532993"/>
    <n v="9.5849216946915922E-2"/>
    <n v="0.36779942562125234"/>
    <n v="0.22416502932649465"/>
    <n v="0"/>
    <n v="0"/>
    <n v="0"/>
    <n v="0"/>
    <n v="0.52579144071914286"/>
    <n v="0"/>
    <n v="1.1983302991601072"/>
  </r>
  <r>
    <x v="6"/>
    <x v="12"/>
    <s v="44537_13"/>
    <n v="221.66205210281089"/>
    <n v="262.65501816509868"/>
    <n v="548.30743622902025"/>
    <n v="283.02123406002875"/>
    <n v="0.26610393119937792"/>
    <n v="3.23873396947188"/>
    <n v="0.61480015706079794"/>
    <n v="-1.519654954436632"/>
    <n v="-0.97092062944098823"/>
    <n v="-7.4412355882363537"/>
    <n v="-8.5005836986568593"/>
    <n v="8.7553407288387272E-2"/>
    <n v="0.35611697432431511"/>
    <n v="0.18725285016436274"/>
    <n v="0"/>
    <n v="0"/>
    <n v="0"/>
    <n v="0"/>
    <n v="0.33372589276553566"/>
    <n v="0"/>
    <n v="0.54813038415108084"/>
  </r>
  <r>
    <x v="6"/>
    <x v="13"/>
    <s v="44537_14"/>
    <n v="226.66701900896459"/>
    <n v="267.69675490277393"/>
    <n v="561.13618063461502"/>
    <n v="290.50304430520765"/>
    <n v="0.24800156481454322"/>
    <n v="3.2282574859792672"/>
    <n v="0.57494176464647895"/>
    <n v="-0.81660363686378901"/>
    <n v="-1.9189723717631311"/>
    <n v="-8.8055826188879056"/>
    <n v="-7.9299988434723625"/>
    <n v="6.6279126232411389E-2"/>
    <n v="0.3018147686399843"/>
    <n v="0.1388677785763974"/>
    <n v="0"/>
    <n v="0"/>
    <n v="0"/>
    <n v="0"/>
    <n v="0.13738338490089408"/>
    <n v="0"/>
    <n v="0.19669482905517591"/>
  </r>
  <r>
    <x v="6"/>
    <x v="14"/>
    <s v="44537_15"/>
    <n v="227.99606075889037"/>
    <n v="272.29391842489656"/>
    <n v="571.12808865771615"/>
    <n v="292.95340391814057"/>
    <n v="0.23734573848452595"/>
    <n v="3.2851243244609178"/>
    <n v="0.55023706271137995"/>
    <n v="-1.6235563379952858"/>
    <n v="-1.0228335846620489"/>
    <n v="-6.0381835983834975"/>
    <n v="-7.5557578748357033"/>
    <n v="5.3920926604808371E-2"/>
    <n v="0.31998546569892661"/>
    <n v="0.11073729901195743"/>
    <n v="0"/>
    <n v="0"/>
    <n v="0"/>
    <n v="0"/>
    <n v="5.3143302864398508E-2"/>
    <n v="0"/>
    <n v="5.6825948507659664E-3"/>
  </r>
  <r>
    <x v="6"/>
    <x v="15"/>
    <s v="44537_16"/>
    <n v="229.33946809190934"/>
    <n v="275.67796366115186"/>
    <n v="577.65154695614171"/>
    <n v="294.94563105173887"/>
    <n v="0.24483494173846992"/>
    <n v="3.3625540559292988"/>
    <n v="0.568714056524802"/>
    <n v="0.81114767777445618"/>
    <n v="3.5409127705215324"/>
    <n v="3.6115686425569784"/>
    <n v="-3.8839168628060068"/>
    <n v="6.0903607136893398E-2"/>
    <n v="0.40424741621314575"/>
    <n v="0.12666635643826002"/>
    <n v="0"/>
    <n v="0"/>
    <n v="0"/>
    <n v="0"/>
    <n v="9.8321928966635538E-2"/>
    <n v="0"/>
    <n v="0.10645124126298894"/>
  </r>
  <r>
    <x v="6"/>
    <x v="16"/>
    <s v="44537_17"/>
    <n v="229.53184289904422"/>
    <n v="275.25520309690364"/>
    <n v="576.14378578267349"/>
    <n v="294.44586255875311"/>
    <n v="0.22314861040837261"/>
    <n v="3.3375512516937187"/>
    <n v="0.51933009668764918"/>
    <n v="1.3451424855490517"/>
    <n v="4.2131212344185496"/>
    <n v="4.9996837131142779"/>
    <n v="-3.0350169317576361"/>
    <n v="4.5051235464251285E-2"/>
    <n v="0.39967756648157132"/>
    <n v="9.0165195595394418E-2"/>
    <n v="0"/>
    <n v="0"/>
    <n v="0"/>
    <n v="0"/>
    <n v="3.4720057322847747E-3"/>
    <n v="0"/>
    <n v="0"/>
  </r>
  <r>
    <x v="6"/>
    <x v="17"/>
    <s v="44537_18"/>
    <n v="222.8570389025947"/>
    <n v="266.40430745985014"/>
    <n v="558.67492188473841"/>
    <n v="286.80110108915346"/>
    <n v="0.22182506233483409"/>
    <n v="3.1607836899340436"/>
    <n v="0.51573364470626659"/>
    <n v="-3.1782593447996539"/>
    <n v="-2.7998759331862901"/>
    <n v="-9.657687254583589"/>
    <n v="-8.6056920863419659"/>
    <n v="4.2887342040169349E-2"/>
    <n v="0.28756425212054026"/>
    <n v="8.5253067529280149E-2"/>
    <n v="0"/>
    <n v="0"/>
    <n v="0"/>
    <n v="0"/>
    <n v="0"/>
    <n v="0"/>
    <n v="0"/>
  </r>
  <r>
    <x v="6"/>
    <x v="18"/>
    <s v="44537_19"/>
    <n v="208.51292014470826"/>
    <n v="250.21245122683456"/>
    <n v="527.09448097578581"/>
    <n v="270.41528650029079"/>
    <n v="0.21542724421250969"/>
    <n v="2.931300574109331"/>
    <n v="0.49921705512370912"/>
    <n v="-10.324939949725028"/>
    <n v="-11.888312774574381"/>
    <n v="-27.932198753010805"/>
    <n v="-16.991276730167133"/>
    <n v="3.6688255418368808E-2"/>
    <n v="0.1785008453558295"/>
    <n v="7.1026222823809174E-2"/>
    <n v="0"/>
    <n v="0"/>
    <n v="0"/>
    <n v="0"/>
    <n v="0"/>
    <n v="0"/>
    <n v="0"/>
  </r>
  <r>
    <x v="6"/>
    <x v="19"/>
    <s v="44537_20"/>
    <n v="196.97647525002171"/>
    <n v="239.82916179169561"/>
    <n v="508.67397317329767"/>
    <n v="257.43722803824301"/>
    <n v="0.21067390722715468"/>
    <n v="2.780468114267951"/>
    <n v="0.48886806942331207"/>
    <n v="-16.732350296048285"/>
    <n v="-17.105305023331603"/>
    <n v="-36.546816314765174"/>
    <n v="-22.976178817191851"/>
    <n v="2.5391182270474363E-2"/>
    <n v="0.10798618060503754"/>
    <n v="4.5166004613997335E-2"/>
    <n v="0"/>
    <n v="0"/>
    <n v="0"/>
    <n v="0"/>
    <n v="0"/>
    <n v="0"/>
    <n v="0"/>
  </r>
  <r>
    <x v="6"/>
    <x v="20"/>
    <s v="44537_21"/>
    <n v="193.84701287190896"/>
    <n v="237.88578377230249"/>
    <n v="508.51777692640525"/>
    <n v="253.3186606408274"/>
    <n v="0.2194040341460009"/>
    <n v="2.751995616561806"/>
    <n v="0.50595521185414805"/>
    <n v="-23.03661263330639"/>
    <n v="-23.99322584201612"/>
    <n v="-50.810236478014538"/>
    <n v="-30.673677322465011"/>
    <n v="2.8894330866366617E-3"/>
    <n v="2.1433534265365282E-2"/>
    <n v="-2.127006513929908E-3"/>
    <n v="0"/>
    <n v="0"/>
    <n v="0"/>
    <n v="0"/>
    <n v="0"/>
    <n v="0"/>
    <n v="0"/>
  </r>
  <r>
    <x v="6"/>
    <x v="21"/>
    <s v="44537_22"/>
    <n v="205.1068304366552"/>
    <n v="253.27261818364912"/>
    <n v="546.99109315138207"/>
    <n v="271.03433154828946"/>
    <n v="0.261348677635584"/>
    <n v="2.966280395982217"/>
    <n v="0.60593634682821751"/>
    <n v="-28.0016144255911"/>
    <n v="-29.276942760633339"/>
    <n v="-60.05867741744327"/>
    <n v="-36.542139502724027"/>
    <n v="-3.9284698687981449E-4"/>
    <n v="-3.9336985241691255E-2"/>
    <n v="-1.7789170236977986E-4"/>
    <n v="0"/>
    <n v="0"/>
    <n v="0"/>
    <n v="0"/>
    <n v="0"/>
    <n v="0"/>
    <n v="0"/>
  </r>
  <r>
    <x v="6"/>
    <x v="22"/>
    <s v="44537_23"/>
    <n v="192.60400144128027"/>
    <n v="239.71589949992546"/>
    <n v="518.48523322505343"/>
    <n v="255.86825971054247"/>
    <n v="0.25795877275475443"/>
    <n v="2.8367368015620862"/>
    <n v="0.59401858018067799"/>
    <n v="-29.834280029320603"/>
    <n v="-32.214872413869578"/>
    <n v="-66.989388883705303"/>
    <n v="-39.197638969509057"/>
    <n v="7.8776903275662481E-3"/>
    <n v="-7.574812457850974E-2"/>
    <n v="6.2062724748301228E-3"/>
    <n v="0"/>
    <n v="0"/>
    <n v="0"/>
    <n v="0"/>
    <n v="0"/>
    <n v="0"/>
    <n v="0"/>
  </r>
  <r>
    <x v="6"/>
    <x v="23"/>
    <s v="44537_24"/>
    <n v="177.19952937448582"/>
    <n v="220.39241206299175"/>
    <n v="477.54671086248459"/>
    <n v="234.9816039540986"/>
    <n v="0.22446075753923966"/>
    <n v="2.5875992962395986"/>
    <n v="0.52036080679135543"/>
    <n v="-26.654813295513883"/>
    <n v="-30.055568332482849"/>
    <n v="-62.995709821771086"/>
    <n v="-35.803229102048491"/>
    <n v="-1.0317701117876294E-2"/>
    <n v="-9.7524552754217772E-2"/>
    <n v="-3.4920505218539385E-2"/>
    <n v="0"/>
    <n v="0"/>
    <n v="0"/>
    <n v="0"/>
    <n v="0"/>
    <n v="0"/>
    <n v="0"/>
  </r>
  <r>
    <x v="7"/>
    <x v="0"/>
    <s v="44538_1"/>
    <n v="158.89386539522033"/>
    <n v="196.16005756425957"/>
    <n v="423.34303800731897"/>
    <n v="208.89654944306912"/>
    <n v="0.20275546748134163"/>
    <n v="2.3057962831451619"/>
    <n v="0.47315567654835688"/>
    <n v="-27.603203720611198"/>
    <n v="-31.720504941420003"/>
    <n v="-66.274295648583575"/>
    <n v="-37.266382013399721"/>
    <n v="-1.2181843900609899E-2"/>
    <n v="-0.12628420074891319"/>
    <n v="-3.9188212899980347E-2"/>
    <n v="0"/>
    <n v="0"/>
    <n v="0"/>
    <n v="0"/>
    <n v="0"/>
    <n v="0"/>
    <n v="0"/>
  </r>
  <r>
    <x v="7"/>
    <x v="1"/>
    <s v="44538_2"/>
    <n v="141.95147756357304"/>
    <n v="173.27335554139941"/>
    <n v="371.04726345489854"/>
    <n v="184.23586386091219"/>
    <n v="0.1891826280184811"/>
    <n v="2.0453437942451371"/>
    <n v="0.44481240211400858"/>
    <n v="-25.787195874609417"/>
    <n v="-30.845669191729243"/>
    <n v="-64.390401809575479"/>
    <n v="-34.615058726306479"/>
    <n v="-1.1319020287439339E-2"/>
    <n v="-0.13953642439725733"/>
    <n v="-3.7524168997935183E-2"/>
    <n v="0"/>
    <n v="0"/>
    <n v="0"/>
    <n v="0"/>
    <n v="0"/>
    <n v="0"/>
    <n v="0"/>
  </r>
  <r>
    <x v="7"/>
    <x v="2"/>
    <s v="44538_3"/>
    <n v="130.77029853765328"/>
    <n v="158.078987697114"/>
    <n v="336.90975336623848"/>
    <n v="168.32118703951124"/>
    <n v="0.1789071026348128"/>
    <n v="1.8686934184549022"/>
    <n v="0.42236928465107182"/>
    <n v="-26.84178422717709"/>
    <n v="-32.263300951553163"/>
    <n v="-67.097718538542921"/>
    <n v="-35.735159715688042"/>
    <n v="-1.1067381300748448E-2"/>
    <n v="-0.15687046591614928"/>
    <n v="-3.7255388186666766E-2"/>
    <n v="0"/>
    <n v="0"/>
    <n v="0"/>
    <n v="0"/>
    <n v="0"/>
    <n v="0"/>
    <n v="0"/>
  </r>
  <r>
    <x v="7"/>
    <x v="3"/>
    <s v="44538_4"/>
    <n v="123.57955956552176"/>
    <n v="148.6216610129336"/>
    <n v="315.35164924019836"/>
    <n v="158.03208211534837"/>
    <n v="0.16895726464744473"/>
    <n v="1.7556958343380549"/>
    <n v="0.39854460662938407"/>
    <n v="-27.590487952831818"/>
    <n v="-32.904486700947082"/>
    <n v="-68.463033155157987"/>
    <n v="-36.543643476140417"/>
    <n v="-1.5009767926677606E-2"/>
    <n v="-0.16730763023459208"/>
    <n v="-4.6413251292196693E-2"/>
    <n v="0"/>
    <n v="0"/>
    <n v="0"/>
    <n v="0"/>
    <n v="0"/>
    <n v="0"/>
    <n v="0"/>
  </r>
  <r>
    <x v="7"/>
    <x v="4"/>
    <s v="44538_5"/>
    <n v="119.6121604656112"/>
    <n v="143.25780688949206"/>
    <n v="303.0463998854276"/>
    <n v="152.59090002623373"/>
    <n v="0.16770334125046907"/>
    <n v="1.6965391145354731"/>
    <n v="0.39666097973890113"/>
    <n v="-27.602073387448215"/>
    <n v="-32.885145548031247"/>
    <n v="-68.449911716860683"/>
    <n v="-36.516217535193121"/>
    <n v="-1.3474222165929119E-2"/>
    <n v="-0.16849128292199106"/>
    <n v="-4.264417456528706E-2"/>
    <n v="0"/>
    <n v="0"/>
    <n v="0"/>
    <n v="0"/>
    <n v="0"/>
    <n v="0"/>
    <n v="0"/>
  </r>
  <r>
    <x v="7"/>
    <x v="5"/>
    <s v="44538_6"/>
    <n v="118.6757123615163"/>
    <n v="141.49577715630005"/>
    <n v="298.57333849124592"/>
    <n v="151.26400776398589"/>
    <n v="0.1699924819856907"/>
    <n v="1.6743117475303748"/>
    <n v="0.40120625694528117"/>
    <n v="-28.401003664906533"/>
    <n v="-34.257873206334565"/>
    <n v="-71.4910651975664"/>
    <n v="-37.650307252182905"/>
    <n v="-1.3794159897362672E-2"/>
    <n v="-0.19133770056542559"/>
    <n v="-4.333900566095944E-2"/>
    <n v="0"/>
    <n v="0"/>
    <n v="0"/>
    <n v="0"/>
    <n v="0"/>
    <n v="0"/>
    <n v="0"/>
  </r>
  <r>
    <x v="7"/>
    <x v="6"/>
    <s v="44538_7"/>
    <n v="113.16620008470956"/>
    <n v="135.45782317686727"/>
    <n v="284.46456376281242"/>
    <n v="143.9160343749482"/>
    <n v="0.15389044787026032"/>
    <n v="1.6402081174505652"/>
    <n v="0.36385134387791235"/>
    <n v="-21.117432717087791"/>
    <n v="-28.480693019881492"/>
    <n v="-62.247600310348268"/>
    <n v="-27.922790279268597"/>
    <n v="-1.47831021154829E-2"/>
    <n v="-0.15114764355879745"/>
    <n v="-4.5476473402234971E-2"/>
    <n v="0"/>
    <n v="0"/>
    <n v="0"/>
    <n v="0"/>
    <n v="0"/>
    <n v="0"/>
    <n v="0"/>
  </r>
  <r>
    <x v="7"/>
    <x v="7"/>
    <s v="44538_8"/>
    <n v="114.62409473618094"/>
    <n v="137.73181164190251"/>
    <n v="288.50477145566259"/>
    <n v="146.16214426392935"/>
    <n v="0.15145949679904089"/>
    <n v="1.735097333566372"/>
    <n v="0.3567011989614709"/>
    <n v="-18.684085261738076"/>
    <n v="-26.217039343882202"/>
    <n v="-58.713109421523349"/>
    <n v="-25.353448213496858"/>
    <n v="-8.7462986910387085E-3"/>
    <n v="-0.11568784408568178"/>
    <n v="-3.0962196547781432E-2"/>
    <n v="0"/>
    <n v="0"/>
    <n v="0"/>
    <n v="0"/>
    <n v="0"/>
    <n v="0"/>
    <n v="0"/>
  </r>
  <r>
    <x v="7"/>
    <x v="8"/>
    <s v="44538_9"/>
    <n v="128.2592969674883"/>
    <n v="156.01824049570698"/>
    <n v="327.24480050356073"/>
    <n v="165.94041512864254"/>
    <n v="0.17848306234117348"/>
    <n v="2.0335308338003517"/>
    <n v="0.41602634000706062"/>
    <n v="-13.942194595487925"/>
    <n v="-22.021076920944832"/>
    <n v="-49.747960206976636"/>
    <n v="-20.859367347571553"/>
    <n v="1.8285576784189753E-2"/>
    <n v="-2.6930201752298467E-2"/>
    <n v="3.037562985189849E-2"/>
    <n v="0"/>
    <n v="0"/>
    <n v="0"/>
    <n v="0"/>
    <n v="0"/>
    <n v="0"/>
    <n v="0"/>
  </r>
  <r>
    <x v="7"/>
    <x v="9"/>
    <s v="44538_10"/>
    <n v="147.27899879731751"/>
    <n v="180.43810315849217"/>
    <n v="379.94605111924398"/>
    <n v="192.35807813830965"/>
    <n v="0.19783567170309468"/>
    <n v="2.3096234230190809"/>
    <n v="0.45742434840669532"/>
    <n v="-12.872213748363805"/>
    <n v="-18.480432112741525"/>
    <n v="-41.528667127133701"/>
    <n v="-20.547977687474525"/>
    <n v="3.4763022323997222E-2"/>
    <n v="5.3495965350369913E-2"/>
    <n v="6.7608591488758168E-2"/>
    <n v="0"/>
    <n v="0"/>
    <n v="0"/>
    <n v="0"/>
    <n v="0"/>
    <n v="0"/>
    <n v="0"/>
  </r>
  <r>
    <x v="7"/>
    <x v="10"/>
    <s v="44538_11"/>
    <n v="164.39415773760928"/>
    <n v="200.85457378649136"/>
    <n v="423.38134189536839"/>
    <n v="214.80979488593493"/>
    <n v="0.2046021250356137"/>
    <n v="2.5476406128552105"/>
    <n v="0.47218527544770794"/>
    <n v="-8.8933581471196117"/>
    <n v="-12.917770182346796"/>
    <n v="-29.648530012730284"/>
    <n v="-15.589701342296006"/>
    <n v="3.8494360855699031E-2"/>
    <n v="0.13247011082936463"/>
    <n v="7.5706773408446656E-2"/>
    <n v="0"/>
    <n v="0"/>
    <n v="0"/>
    <n v="0"/>
    <n v="0"/>
    <n v="0"/>
    <n v="0"/>
  </r>
  <r>
    <x v="7"/>
    <x v="11"/>
    <s v="44538_12"/>
    <n v="177.14470023921001"/>
    <n v="214.68045116918231"/>
    <n v="453.46999670338403"/>
    <n v="230.91809277014008"/>
    <n v="0.2116860145911825"/>
    <n v="2.6797297007228416"/>
    <n v="0.48686817291439205"/>
    <n v="-11.765310768611936"/>
    <n v="-13.449269010965731"/>
    <n v="-30.170737308610192"/>
    <n v="-19.184233110151943"/>
    <n v="4.0450563259003883E-2"/>
    <n v="0.14636132610342456"/>
    <n v="7.9682552991601124E-2"/>
    <n v="0"/>
    <n v="0"/>
    <n v="0"/>
    <n v="0"/>
    <n v="0"/>
    <n v="0"/>
    <n v="0"/>
  </r>
  <r>
    <x v="7"/>
    <x v="12"/>
    <s v="44538_13"/>
    <n v="188.13362282558143"/>
    <n v="226.94903651195511"/>
    <n v="480.57528967982665"/>
    <n v="244.98564756557332"/>
    <n v="0.20598953631307848"/>
    <n v="2.8034434608726411"/>
    <n v="0.47244624628852816"/>
    <n v="-9.3282073554957314"/>
    <n v="-10.584049312322067"/>
    <n v="-23.999786288146709"/>
    <n v="-16.639905484198909"/>
    <n v="2.413722308259892E-2"/>
    <n v="0.16828265558235295"/>
    <n v="4.1460296949786951E-2"/>
    <n v="0"/>
    <n v="0"/>
    <n v="0"/>
    <n v="0"/>
    <n v="0"/>
    <n v="0"/>
    <n v="0"/>
  </r>
  <r>
    <x v="7"/>
    <x v="13"/>
    <s v="44538_14"/>
    <n v="199.2319905195323"/>
    <n v="240.17837560855901"/>
    <n v="511.14069589796878"/>
    <n v="260.73437913722654"/>
    <n v="0.20725213111508034"/>
    <n v="2.9179332866976302"/>
    <n v="0.47630418839954269"/>
    <n v="-6.4523833281103196"/>
    <n v="-7.4295306729418424"/>
    <n v="-16.652561766142473"/>
    <n v="-12.688068031205752"/>
    <n v="1.8473163413429257E-2"/>
    <n v="0.18031021631281341"/>
    <n v="2.8779938598289232E-2"/>
    <n v="0"/>
    <n v="0"/>
    <n v="0"/>
    <n v="0"/>
    <n v="0"/>
    <n v="0"/>
    <n v="0"/>
  </r>
  <r>
    <x v="7"/>
    <x v="14"/>
    <s v="44538_15"/>
    <n v="202.30445890882172"/>
    <n v="244.57579825718807"/>
    <n v="521.71776779321488"/>
    <n v="265.23119532566085"/>
    <n v="0.21651311720929833"/>
    <n v="2.9847764395403167"/>
    <n v="0.49795277647487662"/>
    <n v="-6.0158727625523376"/>
    <n v="-6.343873804623807"/>
    <n v="-14.236697973027074"/>
    <n v="-11.68927970944817"/>
    <n v="2.1887010446536001E-2"/>
    <n v="0.19680650127977994"/>
    <n v="3.6174781373543782E-2"/>
    <n v="0"/>
    <n v="0"/>
    <n v="0"/>
    <n v="0"/>
    <n v="0"/>
    <n v="0"/>
    <n v="0"/>
  </r>
  <r>
    <x v="7"/>
    <x v="15"/>
    <s v="44538_16"/>
    <n v="199.1506030213888"/>
    <n v="240.78013766898073"/>
    <n v="512.74983914016832"/>
    <n v="259.58915084792238"/>
    <n v="0.21702522816115338"/>
    <n v="2.9614900477903232"/>
    <n v="0.50011542525772623"/>
    <n v="-5.9438398456668651"/>
    <n v="-6.1079101009226919"/>
    <n v="-13.783688020436745"/>
    <n v="-11.913367632728935"/>
    <n v="2.6023729506707755E-2"/>
    <n v="0.20843797511913889"/>
    <n v="4.4452922401704169E-2"/>
    <n v="0"/>
    <n v="0"/>
    <n v="0"/>
    <n v="0"/>
    <n v="0"/>
    <n v="0"/>
    <n v="0"/>
  </r>
  <r>
    <x v="7"/>
    <x v="16"/>
    <s v="44538_17"/>
    <n v="195.329818664524"/>
    <n v="235.29073001113031"/>
    <n v="502.03816151153615"/>
    <n v="254.0013351866485"/>
    <n v="0.21100753966753585"/>
    <n v="2.8907832314382835"/>
    <n v="0.48655018718825166"/>
    <n v="-7.7885966590816418"/>
    <n v="-8.2453332005628752"/>
    <n v="-17.601375993791947"/>
    <n v="-14.01968324670295"/>
    <n v="2.3867943782789249E-2"/>
    <n v="0.17779808527181559"/>
    <n v="3.9983505476804307E-2"/>
    <n v="0"/>
    <n v="0"/>
    <n v="0"/>
    <n v="0"/>
    <n v="0"/>
    <n v="0"/>
    <n v="0"/>
  </r>
  <r>
    <x v="7"/>
    <x v="17"/>
    <s v="44538_18"/>
    <n v="191.31891954232435"/>
    <n v="230.0278128677646"/>
    <n v="491.16799205966203"/>
    <n v="249.46003447918071"/>
    <n v="0.20716194106942862"/>
    <n v="2.7810198020722141"/>
    <n v="0.47832691066857908"/>
    <n v="-9.5461544554849702"/>
    <n v="-10.561937659026032"/>
    <n v="-22.122848891870639"/>
    <n v="-15.690459742186755"/>
    <n v="2.3999395022189486E-2"/>
    <n v="0.14715546165215354"/>
    <n v="4.1183440854415061E-2"/>
    <n v="0"/>
    <n v="0"/>
    <n v="0"/>
    <n v="0"/>
    <n v="0"/>
    <n v="0"/>
    <n v="0"/>
  </r>
  <r>
    <x v="7"/>
    <x v="18"/>
    <s v="44538_19"/>
    <n v="185.86622745666551"/>
    <n v="225.96381054058534"/>
    <n v="483.25757123853106"/>
    <n v="244.4532596668019"/>
    <n v="0.2077343782547437"/>
    <n v="2.6887239433538896"/>
    <n v="0.47921277787589778"/>
    <n v="-13.03002353113602"/>
    <n v="-13.893337163583766"/>
    <n v="-28.837245341626694"/>
    <n v="-19.078684235384927"/>
    <n v="2.2884218599779703E-2"/>
    <n v="0.10819164223079439"/>
    <n v="3.8822145073739128E-2"/>
    <n v="0"/>
    <n v="0"/>
    <n v="0"/>
    <n v="0"/>
    <n v="0"/>
    <n v="0"/>
    <n v="0"/>
  </r>
  <r>
    <x v="7"/>
    <x v="19"/>
    <s v="44538_20"/>
    <n v="183.1478242470225"/>
    <n v="223.95735520607059"/>
    <n v="480.08304674054756"/>
    <n v="241.18415866041238"/>
    <n v="0.20555621651186909"/>
    <n v="2.6278908929239368"/>
    <n v="0.47100841385537917"/>
    <n v="-16.575479019318408"/>
    <n v="-16.413889821957149"/>
    <n v="-34.153542287426582"/>
    <n v="-21.92558644435718"/>
    <n v="1.6946535299081564E-2"/>
    <n v="8.1015483939708755E-2"/>
    <n v="2.3596405120541751E-2"/>
    <n v="0"/>
    <n v="0"/>
    <n v="0"/>
    <n v="0"/>
    <n v="0"/>
    <n v="0"/>
    <n v="0"/>
  </r>
  <r>
    <x v="7"/>
    <x v="20"/>
    <s v="44538_21"/>
    <n v="187.043704169303"/>
    <n v="228.52345866010958"/>
    <n v="491.9143380624451"/>
    <n v="245.41928206745899"/>
    <n v="0.21364850415606432"/>
    <n v="2.6582893412984987"/>
    <n v="0.48949788482652817"/>
    <n v="-19.766137051779033"/>
    <n v="-19.765024482634743"/>
    <n v="-41.092506732067491"/>
    <n v="-25.534264150792829"/>
    <n v="9.089854236168456E-3"/>
    <n v="4.4239837536171583E-2"/>
    <n v="6.4791587167581733E-3"/>
    <n v="0"/>
    <n v="0"/>
    <n v="0"/>
    <n v="0"/>
    <n v="0"/>
    <n v="0"/>
    <n v="0"/>
  </r>
  <r>
    <x v="7"/>
    <x v="21"/>
    <s v="44538_22"/>
    <n v="204.29092136274173"/>
    <n v="251.14404959652367"/>
    <n v="544.76133524293562"/>
    <n v="270.92379689094707"/>
    <n v="0.26085411245412188"/>
    <n v="2.9280336752160263"/>
    <n v="0.59640816110308326"/>
    <n v="-22.16667377368281"/>
    <n v="-21.824265121438447"/>
    <n v="-43.518846393267616"/>
    <n v="-28.200982089597844"/>
    <n v="1.7284481651101153E-2"/>
    <n v="1.1017272971398189E-2"/>
    <n v="2.6941384358674318E-2"/>
    <n v="0"/>
    <n v="0"/>
    <n v="0"/>
    <n v="0"/>
    <n v="0"/>
    <n v="0"/>
    <n v="0"/>
  </r>
  <r>
    <x v="7"/>
    <x v="22"/>
    <s v="44538_23"/>
    <n v="195.07234422300681"/>
    <n v="242.54494470419746"/>
    <n v="527.20989234031106"/>
    <n v="259.85310642524655"/>
    <n v="0.25430615073555141"/>
    <n v="2.8306880992807031"/>
    <n v="0.58391425690086396"/>
    <n v="-23.016905738687054"/>
    <n v="-24.575579935406424"/>
    <n v="-49.740815416202757"/>
    <n v="-29.753774065156534"/>
    <n v="1.1376145980077444E-2"/>
    <n v="-4.0737386306297009E-2"/>
    <n v="1.307868428083679E-2"/>
    <n v="0"/>
    <n v="0"/>
    <n v="0"/>
    <n v="0"/>
    <n v="0"/>
    <n v="0"/>
    <n v="0"/>
  </r>
  <r>
    <x v="7"/>
    <x v="23"/>
    <s v="44538_24"/>
    <n v="177.76908643638373"/>
    <n v="221.40408718539663"/>
    <n v="481.0334459078324"/>
    <n v="236.56769091308837"/>
    <n v="0.23434914922420458"/>
    <n v="2.5744911820736891"/>
    <n v="0.54129146495296676"/>
    <n v="-24.626756772495476"/>
    <n v="-26.714374323178493"/>
    <n v="-55.03704128174747"/>
    <n v="-32.258477427132675"/>
    <n v="8.3650063668802219E-3"/>
    <n v="-7.19135772593784E-2"/>
    <n v="5.8789528179747997E-3"/>
    <n v="0"/>
    <n v="0"/>
    <n v="0"/>
    <n v="0"/>
    <n v="0"/>
    <n v="0"/>
    <n v="0"/>
  </r>
  <r>
    <x v="8"/>
    <x v="0"/>
    <s v="44539_1"/>
    <n v="157.60434852959708"/>
    <n v="195.60112944357058"/>
    <n v="423.29971227268368"/>
    <n v="207.96485988222645"/>
    <n v="0.21203854806109293"/>
    <n v="2.2827855790303677"/>
    <n v="0.49420793107142635"/>
    <n v="-26.524798821065314"/>
    <n v="-28.894849081107285"/>
    <n v="-59.615243086342936"/>
    <n v="-34.899504276383681"/>
    <n v="3.8500123749066828E-3"/>
    <n v="-0.10160373801915867"/>
    <n v="-4.0805749813059376E-3"/>
    <n v="0"/>
    <n v="0"/>
    <n v="0"/>
    <n v="0"/>
    <n v="0"/>
    <n v="0"/>
    <n v="0"/>
  </r>
  <r>
    <x v="8"/>
    <x v="1"/>
    <s v="44539_2"/>
    <n v="140.43623846375496"/>
    <n v="172.3935920098877"/>
    <n v="370.03666338405355"/>
    <n v="183.07692066818893"/>
    <n v="0.19239761235582301"/>
    <n v="2.0144436532681484"/>
    <n v="0.4506430568154185"/>
    <n v="-27.982597131969875"/>
    <n v="-30.650671609717403"/>
    <n v="-63.678730922428358"/>
    <n v="-36.769275950228604"/>
    <n v="3.4903100254215797E-3"/>
    <n v="-0.12543441291376231"/>
    <n v="-5.1317908146599461E-3"/>
    <n v="0"/>
    <n v="0"/>
    <n v="0"/>
    <n v="0"/>
    <n v="0"/>
    <n v="0"/>
    <n v="0"/>
  </r>
  <r>
    <x v="8"/>
    <x v="2"/>
    <s v="44539_3"/>
    <n v="128.44166073273394"/>
    <n v="155.27700414797107"/>
    <n v="330.72382137875672"/>
    <n v="165.18298152143419"/>
    <n v="0.18192992823740359"/>
    <n v="1.8123449145918769"/>
    <n v="0.42831628250610376"/>
    <n v="-29.158760387450492"/>
    <n v="-32.407924122974094"/>
    <n v="-67.192848284567063"/>
    <n v="-38.287031787260624"/>
    <n v="2.6032652323990371E-3"/>
    <n v="-0.15426877467403877"/>
    <n v="-6.8041749106143874E-3"/>
    <n v="0"/>
    <n v="0"/>
    <n v="0"/>
    <n v="0"/>
    <n v="0"/>
    <n v="0"/>
    <n v="0"/>
  </r>
  <r>
    <x v="8"/>
    <x v="3"/>
    <s v="44539_4"/>
    <n v="122.3238727856192"/>
    <n v="146.86234369923423"/>
    <n v="311.4537881211761"/>
    <n v="156.12077525002121"/>
    <n v="0.1796538632044056"/>
    <n v="1.7227405624622847"/>
    <n v="0.42363495529566531"/>
    <n v="-29.361793197452439"/>
    <n v="-32.525944341245371"/>
    <n v="-67.573536871886432"/>
    <n v="-38.604391034272375"/>
    <n v="2.0348519393032279E-3"/>
    <n v="-0.15151635310429612"/>
    <n v="-8.0605498986793464E-3"/>
    <n v="0"/>
    <n v="0"/>
    <n v="0"/>
    <n v="0"/>
    <n v="0"/>
    <n v="0"/>
    <n v="0"/>
  </r>
  <r>
    <x v="8"/>
    <x v="4"/>
    <s v="44539_5"/>
    <n v="118.83880145069101"/>
    <n v="142.67014408986412"/>
    <n v="301.98948920974857"/>
    <n v="151.31134439167053"/>
    <n v="0.16493535734350617"/>
    <n v="1.670391884661542"/>
    <n v="0.39003381720800068"/>
    <n v="-29.778307989446663"/>
    <n v="-32.64292121382914"/>
    <n v="-68.059186087432707"/>
    <n v="-39.045275273951582"/>
    <n v="-1.375281046399086E-2"/>
    <n v="-0.16437838174859049"/>
    <n v="-4.3994640148141043E-2"/>
    <n v="0"/>
    <n v="0"/>
    <n v="0"/>
    <n v="0"/>
    <n v="0"/>
    <n v="0"/>
    <n v="0"/>
  </r>
  <r>
    <x v="8"/>
    <x v="5"/>
    <s v="44539_6"/>
    <n v="119.71763295561991"/>
    <n v="144.07982507851028"/>
    <n v="304.78087682133776"/>
    <n v="152.46936358448653"/>
    <n v="0.17181945963612008"/>
    <n v="1.6788781428302544"/>
    <n v="0.40436537753886287"/>
    <n v="-30.712719996231222"/>
    <n v="-33.995446995562077"/>
    <n v="-70.694263472418072"/>
    <n v="-40.244086238598683"/>
    <n v="-5.999245738465951E-3"/>
    <n v="-0.17922799281566745"/>
    <n v="-2.5919287192630053E-2"/>
    <n v="0"/>
    <n v="0"/>
    <n v="0"/>
    <n v="0"/>
    <n v="0"/>
    <n v="0"/>
    <n v="0"/>
  </r>
  <r>
    <x v="8"/>
    <x v="6"/>
    <s v="44539_7"/>
    <n v="122.72935609977733"/>
    <n v="147.97435225232286"/>
    <n v="313.27154893207882"/>
    <n v="156.97186439591138"/>
    <n v="0.15355395344910089"/>
    <n v="1.7376121835990637"/>
    <n v="0.36100075148060096"/>
    <n v="-30.844675821400344"/>
    <n v="-35.123944252656074"/>
    <n v="-74.783059712643222"/>
    <n v="-40.933651817246556"/>
    <n v="-1.9889764196034686E-2"/>
    <n v="-0.19698840664019296"/>
    <n v="-5.7914988796479633E-2"/>
    <n v="0"/>
    <n v="0"/>
    <n v="0"/>
    <n v="0"/>
    <n v="0"/>
    <n v="0"/>
    <n v="0"/>
  </r>
  <r>
    <x v="8"/>
    <x v="7"/>
    <s v="44539_8"/>
    <n v="139.99922931010428"/>
    <n v="168.64734203576151"/>
    <n v="355.55525024927857"/>
    <n v="180.08204139314537"/>
    <n v="0.16601503494917513"/>
    <n v="2.0282889490809226"/>
    <n v="0.3872902117582887"/>
    <n v="-30.702631075720735"/>
    <n v="-35.497026600806137"/>
    <n v="-75.376428392454628"/>
    <n v="-42.083370298723231"/>
    <n v="-3.3490936524179261E-3"/>
    <n v="-0.1701906388475167"/>
    <n v="-2.0404227217559349E-2"/>
    <n v="0"/>
    <n v="0"/>
    <n v="0"/>
    <n v="0"/>
    <n v="0"/>
    <n v="0"/>
    <n v="0"/>
  </r>
  <r>
    <x v="8"/>
    <x v="8"/>
    <s v="44539_9"/>
    <n v="167.6793915332014"/>
    <n v="204.7227167370921"/>
    <n v="428.99206453918703"/>
    <n v="217.11861583560631"/>
    <n v="0.19116504856709537"/>
    <n v="2.5019573028024795"/>
    <n v="0.44474434107069283"/>
    <n v="-20.204011343260238"/>
    <n v="-22.098435072411696"/>
    <n v="-46.79842980479593"/>
    <n v="-29.776760236293139"/>
    <n v="3.3383847907066812E-2"/>
    <n v="3.3823464643699244E-2"/>
    <n v="6.3986946613289339E-2"/>
    <n v="0"/>
    <n v="0"/>
    <n v="0"/>
    <n v="0"/>
    <n v="0"/>
    <n v="0"/>
    <n v="0"/>
  </r>
  <r>
    <x v="8"/>
    <x v="9"/>
    <s v="44539_10"/>
    <n v="192.09993363655394"/>
    <n v="233.69143875879192"/>
    <n v="488.95417711291225"/>
    <n v="247.8590217765335"/>
    <n v="0.21112614184193956"/>
    <n v="2.8495211030313419"/>
    <n v="0.4888717628916307"/>
    <n v="-11.522045655358379"/>
    <n v="-10.196417060425494"/>
    <n v="-22.514732453845198"/>
    <n v="-18.754351610987626"/>
    <n v="5.5426052596550784E-2"/>
    <n v="0.22036744221272253"/>
    <n v="0.11408259656837227"/>
    <n v="0"/>
    <n v="0"/>
    <n v="0"/>
    <n v="0"/>
    <n v="0.10873518916737757"/>
    <n v="0"/>
    <n v="0.13433100574600995"/>
  </r>
  <r>
    <x v="8"/>
    <x v="10"/>
    <s v="44539_11"/>
    <n v="210.12795513846197"/>
    <n v="252.94826022917695"/>
    <n v="528.11880607345574"/>
    <n v="269.33767907957764"/>
    <n v="0.22045124360746721"/>
    <n v="3.0577246608272111"/>
    <n v="0.51020096902089063"/>
    <n v="-5.2841985863573386"/>
    <n v="-2.8834427783284333"/>
    <n v="-7.6486546242317388"/>
    <n v="-11.342499739712576"/>
    <n v="6.6521831675971713E-2"/>
    <n v="0.30798522146092616"/>
    <n v="0.13841481875762487"/>
    <n v="0"/>
    <n v="0"/>
    <n v="0"/>
    <n v="0"/>
    <n v="0.18731764322169708"/>
    <n v="0"/>
    <n v="0.29961778574154085"/>
  </r>
  <r>
    <x v="8"/>
    <x v="11"/>
    <s v="44539_12"/>
    <n v="218.34771505431428"/>
    <n v="268.89316308450753"/>
    <n v="561.08705237692573"/>
    <n v="286.41480103005227"/>
    <n v="0.21763245891774302"/>
    <n v="3.2452231561463845"/>
    <n v="0.50253468678710966"/>
    <n v="-0.58767528109702383"/>
    <n v="2.9213823847366616"/>
    <n v="4.5049954408098793"/>
    <n v="-4.9972674025867772"/>
    <n v="6.002495365830629E-2"/>
    <n v="0.36680193912398679"/>
    <n v="0.12290073946112684"/>
    <n v="0"/>
    <n v="0"/>
    <n v="0"/>
    <n v="0"/>
    <n v="0.13589783046237902"/>
    <n v="0"/>
    <n v="0.18445774792821723"/>
  </r>
  <r>
    <x v="8"/>
    <x v="12"/>
    <s v="44539_13"/>
    <n v="229.12226006518208"/>
    <n v="282.80390216096521"/>
    <n v="591.19036600084462"/>
    <n v="302.44315741675894"/>
    <n v="0.22919400637228277"/>
    <n v="3.3887178291024624"/>
    <n v="0.52837865313941468"/>
    <n v="3.5560242528695643"/>
    <n v="7.2125388466234046"/>
    <n v="13.752695476410032"/>
    <n v="0.26723572845831445"/>
    <n v="6.4254728651542747E-2"/>
    <n v="0.40048292353502218"/>
    <n v="0.13266199225757691"/>
    <n v="0"/>
    <n v="0"/>
    <n v="0"/>
    <n v="0"/>
    <n v="0.15169199380505899"/>
    <n v="0"/>
    <n v="0.22228583704378926"/>
  </r>
  <r>
    <x v="8"/>
    <x v="13"/>
    <s v="44539_14"/>
    <n v="239.99288625657297"/>
    <n v="291.42975350716523"/>
    <n v="610.90461237142517"/>
    <n v="313.61921228604439"/>
    <n v="0.23356858814462383"/>
    <n v="3.4352736719073595"/>
    <n v="0.54020765476863342"/>
    <n v="4.9248930843316989"/>
    <n v="7.3443832417145778"/>
    <n v="14.273413295605183"/>
    <n v="1.8897667965616316"/>
    <n v="6.1751047929722774E-2"/>
    <n v="0.37449450650587429"/>
    <n v="0.12708101028637764"/>
    <n v="0"/>
    <n v="0"/>
    <n v="0"/>
    <n v="0"/>
    <n v="0.12386248968767317"/>
    <n v="0"/>
    <n v="0.15682819126304584"/>
  </r>
  <r>
    <x v="8"/>
    <x v="14"/>
    <s v="44539_15"/>
    <n v="245.89186723294361"/>
    <n v="296.00858804457022"/>
    <n v="620.71582837550864"/>
    <n v="316.61643410995282"/>
    <n v="0.24558463934650512"/>
    <n v="3.5528851883078576"/>
    <n v="0.56803844541542925"/>
    <n v="6.9512344868294544"/>
    <n v="11.028051039970974"/>
    <n v="21.914492101887678"/>
    <n v="4.7743795503524131"/>
    <n v="6.0824544020687862E-2"/>
    <n v="0.44432817641517169"/>
    <n v="0.12568234459987868"/>
    <n v="0"/>
    <n v="0"/>
    <n v="0"/>
    <n v="0"/>
    <n v="9.6435634238973389E-2"/>
    <n v="0"/>
    <n v="9.9458937491822469E-2"/>
  </r>
  <r>
    <x v="8"/>
    <x v="15"/>
    <s v="44539_16"/>
    <n v="247.89648491079296"/>
    <n v="298.82198010682652"/>
    <n v="625.76518507094772"/>
    <n v="318.40988883345813"/>
    <n v="0.252455140711704"/>
    <n v="3.6134593820560088"/>
    <n v="0.58453606588095153"/>
    <n v="8.3283350080935428"/>
    <n v="13.788981666491042"/>
    <n v="27.851577028732525"/>
    <n v="6.8449656824662304"/>
    <n v="6.6412648321990078E-2"/>
    <n v="0.48719546945493647"/>
    <n v="0.13828684570427383"/>
    <n v="0"/>
    <n v="0"/>
    <n v="0"/>
    <n v="0"/>
    <n v="0.13114638541977111"/>
    <n v="0"/>
    <n v="0.17610403313382395"/>
  </r>
  <r>
    <x v="8"/>
    <x v="16"/>
    <s v="44539_17"/>
    <n v="245.45098226228433"/>
    <n v="296.14118525044438"/>
    <n v="619.42371872435615"/>
    <n v="315.16548819655009"/>
    <n v="0.27210764162743212"/>
    <n v="3.5902496602587166"/>
    <n v="0.62814309177875483"/>
    <n v="6.2347662212335893"/>
    <n v="11.235479823987987"/>
    <n v="22.357304767859429"/>
    <n v="4.3405664072129264"/>
    <n v="7.2703861897874658E-2"/>
    <n v="0.4599679643835195"/>
    <n v="0.15237797780030746"/>
    <n v="0"/>
    <n v="0"/>
    <n v="0"/>
    <n v="0"/>
    <n v="0.15059158163576186"/>
    <n v="0"/>
    <n v="0.22033447374481169"/>
  </r>
  <r>
    <x v="8"/>
    <x v="17"/>
    <s v="44539_18"/>
    <n v="235.39552806593079"/>
    <n v="282.7947063091338"/>
    <n v="592.17196603796469"/>
    <n v="302.89953618001948"/>
    <n v="0.25016735076444735"/>
    <n v="3.3730477016743716"/>
    <n v="0.57863759945695348"/>
    <n v="1.8159532435188996"/>
    <n v="4.4512815871171085"/>
    <n v="7.8677611303053379"/>
    <n v="-1.0841776269896455"/>
    <n v="6.3679554956927037E-2"/>
    <n v="0.36054361065482554"/>
    <n v="0.13206683068075009"/>
    <n v="0"/>
    <n v="0"/>
    <n v="0"/>
    <n v="0"/>
    <n v="0.1124028005308574"/>
    <n v="0"/>
    <n v="0.13458690297195333"/>
  </r>
  <r>
    <x v="8"/>
    <x v="18"/>
    <s v="44539_19"/>
    <n v="217.94205848283454"/>
    <n v="262.90228027956192"/>
    <n v="553.43112918121619"/>
    <n v="282.69735198182588"/>
    <n v="0.22050022273151487"/>
    <n v="3.0740790207704234"/>
    <n v="0.50912392806744422"/>
    <n v="-6.7495567860460692"/>
    <n v="-6.1038832415450237"/>
    <n v="-13.595966374578698"/>
    <n v="-11.14036858220987"/>
    <n v="3.612573324565839E-2"/>
    <n v="0.22023001657139929"/>
    <n v="6.9385777591597753E-2"/>
    <n v="0"/>
    <n v="0"/>
    <n v="0"/>
    <n v="0"/>
    <n v="0"/>
    <n v="0"/>
    <n v="0"/>
  </r>
  <r>
    <x v="8"/>
    <x v="19"/>
    <s v="44539_20"/>
    <n v="204.057100063489"/>
    <n v="250.53900755913276"/>
    <n v="531.79576613839413"/>
    <n v="267.62851966730801"/>
    <n v="0.2208434590276748"/>
    <n v="2.91846854549597"/>
    <n v="0.50657299458798943"/>
    <n v="-13.76767649313083"/>
    <n v="-12.537308553050241"/>
    <n v="-26.165312649185999"/>
    <n v="-18.041657604680999"/>
    <n v="3.5386507503776657E-2"/>
    <n v="0.15480471061053749"/>
    <n v="6.7028617817176644E-2"/>
    <n v="0"/>
    <n v="0"/>
    <n v="0"/>
    <n v="0"/>
    <n v="0"/>
    <n v="0"/>
    <n v="0"/>
  </r>
  <r>
    <x v="8"/>
    <x v="20"/>
    <s v="44539_21"/>
    <n v="200.05293683755454"/>
    <n v="248.56494664514676"/>
    <n v="531.90962087144112"/>
    <n v="263.52509727796439"/>
    <n v="0.23014670691717765"/>
    <n v="2.9093533549410635"/>
    <n v="0.527246718229605"/>
    <n v="-19.385266911449172"/>
    <n v="-18.450592987265683"/>
    <n v="-38.582995417382939"/>
    <n v="-24.91329614709591"/>
    <n v="2.3251794105185838E-2"/>
    <n v="0.10202990418525229"/>
    <n v="3.9577668476548492E-2"/>
    <n v="0"/>
    <n v="0"/>
    <n v="0"/>
    <n v="0"/>
    <n v="0"/>
    <n v="0"/>
    <n v="0"/>
  </r>
  <r>
    <x v="8"/>
    <x v="21"/>
    <s v="44539_22"/>
    <n v="204.30062172255438"/>
    <n v="258.13430636946754"/>
    <n v="562.62268049721945"/>
    <n v="276.42935164371789"/>
    <n v="0.27178532787665299"/>
    <n v="3.0752075438498307"/>
    <n v="0.62207211156715858"/>
    <n v="-23.514965771645993"/>
    <n v="-22.54471619220741"/>
    <n v="-45.620983091195207"/>
    <n v="-29.973473193738009"/>
    <n v="1.7973575991419275E-2"/>
    <n v="4.663867312143942E-2"/>
    <n v="2.8862202988644094E-2"/>
    <n v="0"/>
    <n v="0"/>
    <n v="0"/>
    <n v="0"/>
    <n v="0"/>
    <n v="0"/>
    <n v="0"/>
  </r>
  <r>
    <x v="8"/>
    <x v="22"/>
    <s v="44539_23"/>
    <n v="198.02937356378635"/>
    <n v="250.7081415256261"/>
    <n v="544.7262063715865"/>
    <n v="266.53140843482822"/>
    <n v="0.27172977871409648"/>
    <n v="2.9871378458102913"/>
    <n v="0.62386339571392746"/>
    <n v="-26.129395117971178"/>
    <n v="-25.646157024235794"/>
    <n v="-52.608752409868842"/>
    <n v="-34.195910426061701"/>
    <n v="1.9970736305385997E-2"/>
    <n v="1.2941093444823682E-2"/>
    <n v="3.3620154958707495E-2"/>
    <n v="0"/>
    <n v="0"/>
    <n v="0"/>
    <n v="0"/>
    <n v="0"/>
    <n v="0"/>
    <n v="0"/>
  </r>
  <r>
    <x v="8"/>
    <x v="23"/>
    <s v="44539_24"/>
    <n v="183.78618006692867"/>
    <n v="232.07456234889395"/>
    <n v="502.67888938524243"/>
    <n v="245.0589568976547"/>
    <n v="0.2511914737834135"/>
    <n v="2.757682423132835"/>
    <n v="0.58165217925518498"/>
    <n v="-27.693772582756267"/>
    <n v="-27.602945281727109"/>
    <n v="-57.540235582037432"/>
    <n v="-36.996083179230787"/>
    <n v="1.5591324936070322E-2"/>
    <n v="-1.2747622321524855E-2"/>
    <n v="2.4804646787282357E-2"/>
    <n v="0"/>
    <n v="0"/>
    <n v="0"/>
    <n v="0"/>
    <n v="0"/>
    <n v="0"/>
    <n v="0"/>
  </r>
  <r>
    <x v="9"/>
    <x v="0"/>
    <s v="44540_1"/>
    <n v="161.58913886527799"/>
    <n v="202.78814579650648"/>
    <n v="436.96010610123244"/>
    <n v="213.42327729938413"/>
    <n v="0.22449618149009237"/>
    <n v="2.4291433019692694"/>
    <n v="0.52301130690048758"/>
    <n v="-23.043247369596266"/>
    <n v="-24.860570369594459"/>
    <n v="-52.075552695730615"/>
    <n v="-31.659285477611519"/>
    <n v="1.1565419822134725E-2"/>
    <n v="-2.2581989317165548E-2"/>
    <n v="1.5023166188355138E-2"/>
    <n v="0"/>
    <n v="0"/>
    <n v="0"/>
    <n v="0"/>
    <n v="0"/>
    <n v="0"/>
    <n v="0"/>
  </r>
  <r>
    <x v="9"/>
    <x v="1"/>
    <s v="44540_2"/>
    <n v="143.34185143276514"/>
    <n v="178.3724156109601"/>
    <n v="380.93445492731797"/>
    <n v="186.96996945328428"/>
    <n v="0.19780225908662344"/>
    <n v="2.1385257212024373"/>
    <n v="0.46427298465047806"/>
    <n v="-23.586500381364345"/>
    <n v="-25.89237134558914"/>
    <n v="-54.931408116357275"/>
    <n v="-32.549111956950931"/>
    <n v="6.4679866628785873E-3"/>
    <n v="-4.7866148274088166E-2"/>
    <n v="3.1940774254666454E-3"/>
    <n v="0"/>
    <n v="0"/>
    <n v="0"/>
    <n v="0"/>
    <n v="0"/>
    <n v="0"/>
    <n v="0"/>
  </r>
  <r>
    <x v="9"/>
    <x v="2"/>
    <s v="44540_3"/>
    <n v="131.88280156784106"/>
    <n v="162.03873502644112"/>
    <n v="344.28846820161868"/>
    <n v="170.11542008541116"/>
    <n v="0.17945527408592093"/>
    <n v="1.9434945784734052"/>
    <n v="0.42314400374770972"/>
    <n v="-24.74578802737193"/>
    <n v="-27.388316633862665"/>
    <n v="-58.004543973042615"/>
    <n v="-33.886925744346343"/>
    <n v="-7.6923558041716291E-3"/>
    <n v="-7.5541881333372807E-2"/>
    <n v="-2.9634948390278658E-2"/>
    <n v="0"/>
    <n v="0"/>
    <n v="0"/>
    <n v="0"/>
    <n v="0"/>
    <n v="0"/>
    <n v="0"/>
  </r>
  <r>
    <x v="9"/>
    <x v="3"/>
    <s v="44540_4"/>
    <n v="124.75605062984596"/>
    <n v="152.47453046771338"/>
    <n v="322.28140216150075"/>
    <n v="159.83342256904348"/>
    <n v="0.17183279795469866"/>
    <n v="1.8292474819242999"/>
    <n v="0.40485372387486107"/>
    <n v="-25.924292350983897"/>
    <n v="-28.395633737293924"/>
    <n v="-58.958870539319364"/>
    <n v="-35.39384635824613"/>
    <n v="-1.3615224033938129E-2"/>
    <n v="-0.10307628712005505"/>
    <n v="-4.3213613767110103E-2"/>
    <n v="0"/>
    <n v="0"/>
    <n v="0"/>
    <n v="0"/>
    <n v="0"/>
    <n v="0"/>
    <n v="0"/>
  </r>
  <r>
    <x v="9"/>
    <x v="4"/>
    <s v="44540_5"/>
    <n v="121.61871105575574"/>
    <n v="148.63204057760623"/>
    <n v="313.73370309055986"/>
    <n v="155.50546530763154"/>
    <n v="0.16490420066703793"/>
    <n v="1.7933937302648806"/>
    <n v="0.38970487366446344"/>
    <n v="-26.697505619899005"/>
    <n v="-29.255598853296682"/>
    <n v="-60.577326790154189"/>
    <n v="-36.367331136153624"/>
    <n v="-1.503889246653984E-2"/>
    <n v="-0.10836484227963887"/>
    <n v="-4.6370822835555346E-2"/>
    <n v="0"/>
    <n v="0"/>
    <n v="0"/>
    <n v="0"/>
    <n v="0"/>
    <n v="0"/>
    <n v="0"/>
  </r>
  <r>
    <x v="9"/>
    <x v="5"/>
    <s v="44540_6"/>
    <n v="122.38921563157201"/>
    <n v="149.7065568772812"/>
    <n v="315.93119271774475"/>
    <n v="157.11064926230497"/>
    <n v="0.17522711375748121"/>
    <n v="1.8030429396521797"/>
    <n v="0.41239625395831131"/>
    <n v="-27.006964572467368"/>
    <n v="-29.836844028172123"/>
    <n v="-62.002840568595744"/>
    <n v="-36.785730231789181"/>
    <n v="-9.7914028070210414E-3"/>
    <n v="-0.11549642946347709"/>
    <n v="-3.4174268406799241E-2"/>
    <n v="0"/>
    <n v="0"/>
    <n v="0"/>
    <n v="0"/>
    <n v="0"/>
    <n v="0"/>
    <n v="0"/>
  </r>
  <r>
    <x v="9"/>
    <x v="6"/>
    <s v="44540_7"/>
    <n v="124.73208630980962"/>
    <n v="152.67216752211291"/>
    <n v="322.43511537321422"/>
    <n v="160.72827796635593"/>
    <n v="0.16284244163992195"/>
    <n v="1.8228685970298208"/>
    <n v="0.38350670689943012"/>
    <n v="-27.549591606531344"/>
    <n v="-31.629595427667564"/>
    <n v="-66.844205669822955"/>
    <n v="-37.659710542604266"/>
    <n v="-1.1978687865677455E-2"/>
    <n v="-0.1481708842996553"/>
    <n v="-3.8991871247790327E-2"/>
    <n v="0"/>
    <n v="0"/>
    <n v="0"/>
    <n v="0"/>
    <n v="0"/>
    <n v="0"/>
    <n v="0"/>
  </r>
  <r>
    <x v="9"/>
    <x v="7"/>
    <s v="44540_8"/>
    <n v="141.15812905123326"/>
    <n v="171.38034393826061"/>
    <n v="360.47092374956264"/>
    <n v="182.03309668743796"/>
    <n v="0.16726000808128144"/>
    <n v="2.0535381524009111"/>
    <n v="0.3919673732606912"/>
    <n v="-23.350873377857123"/>
    <n v="-28.20519597471846"/>
    <n v="-60.61410124965461"/>
    <n v="-33.100858353565577"/>
    <n v="-6.7095364891083713E-3"/>
    <n v="-0.1139774382467683"/>
    <n v="-2.680810506596789E-2"/>
    <n v="0"/>
    <n v="0"/>
    <n v="0"/>
    <n v="0"/>
    <n v="0"/>
    <n v="0"/>
    <n v="0"/>
  </r>
  <r>
    <x v="9"/>
    <x v="8"/>
    <s v="44540_9"/>
    <n v="168.41835684193745"/>
    <n v="205.9988455365328"/>
    <n v="431.24666152911368"/>
    <n v="218.00980430642988"/>
    <n v="0.20691457174714428"/>
    <n v="2.5255307080898808"/>
    <n v="0.48108841922344509"/>
    <n v="-12.375688651572332"/>
    <n v="-14.80317725407334"/>
    <n v="-32.129103072718841"/>
    <n v="-20.011874013200504"/>
    <n v="2.4333887106491748E-2"/>
    <n v="7.4916572888950303E-2"/>
    <n v="4.411381543659406E-2"/>
    <n v="0"/>
    <n v="0"/>
    <n v="0"/>
    <n v="0"/>
    <n v="0"/>
    <n v="0"/>
    <n v="0"/>
  </r>
  <r>
    <x v="9"/>
    <x v="9"/>
    <s v="44540_10"/>
    <n v="191.56390316993395"/>
    <n v="232.49182974100469"/>
    <n v="485.65625331296201"/>
    <n v="246.9874025585963"/>
    <n v="0.23445036493505486"/>
    <n v="2.8462827420624568"/>
    <n v="0.54335358793311572"/>
    <n v="-3.3590628438651708"/>
    <n v="-3.7133418002183545"/>
    <n v="-8.9965401841946964"/>
    <n v="-8.9896834940808148"/>
    <n v="6.2288935545240127E-2"/>
    <n v="0.25778696496942266"/>
    <n v="0.13099580429725191"/>
    <n v="0"/>
    <n v="0"/>
    <n v="0"/>
    <n v="0"/>
    <n v="0.12684043089213351"/>
    <n v="0"/>
    <n v="0.18389173923544908"/>
  </r>
  <r>
    <x v="9"/>
    <x v="10"/>
    <s v="44540_11"/>
    <n v="207.20565533506843"/>
    <n v="248.39435667646927"/>
    <n v="518.0610792149763"/>
    <n v="265.49676464624793"/>
    <n v="0.24568704151793599"/>
    <n v="3.0346561205728499"/>
    <n v="0.56750538282318364"/>
    <n v="1.3303572606744885"/>
    <n v="1.4647312726020574"/>
    <n v="1.4879027166432546"/>
    <n v="-3.7601428546946032"/>
    <n v="6.716599745457584E-2"/>
    <n v="0.32265977154621855"/>
    <n v="0.1417922903902496"/>
    <n v="0"/>
    <n v="0"/>
    <n v="0"/>
    <n v="0"/>
    <n v="0.1485014888366934"/>
    <n v="0"/>
    <n v="0.23303472828157318"/>
  </r>
  <r>
    <x v="9"/>
    <x v="11"/>
    <s v="44540_12"/>
    <n v="217.77453602630646"/>
    <n v="259.48333102346453"/>
    <n v="541.43440344727969"/>
    <n v="278.07077491827658"/>
    <n v="0.24302092186996155"/>
    <n v="3.1366105256863772"/>
    <n v="0.56015313386401333"/>
    <n v="4.1123665715160467"/>
    <n v="3.9084358831134796"/>
    <n v="4.9516450943812256"/>
    <n v="-0.82065754528676971"/>
    <n v="7.0148787066008605E-2"/>
    <n v="0.34700203116351508"/>
    <n v="0.14805668329506866"/>
    <n v="0"/>
    <n v="0"/>
    <n v="0"/>
    <n v="0"/>
    <n v="0.17746289237413823"/>
    <n v="0"/>
    <n v="0.29674662757390491"/>
  </r>
  <r>
    <x v="9"/>
    <x v="12"/>
    <s v="44540_13"/>
    <n v="224.96712086213165"/>
    <n v="266.52303804239153"/>
    <n v="556.89851927980942"/>
    <n v="287.42761758923609"/>
    <n v="0.25206089224059347"/>
    <n v="3.1976021902017875"/>
    <n v="0.57905993031099545"/>
    <n v="7.3470677056992013"/>
    <n v="6.6695970193050753"/>
    <n v="10.636144082614578"/>
    <n v="2.9880113191962909"/>
    <n v="9.2485297739788488E-2"/>
    <n v="0.39049204870754095"/>
    <n v="0.19842155687298124"/>
    <n v="0"/>
    <n v="0"/>
    <n v="0"/>
    <n v="0"/>
    <n v="0.45779434690137499"/>
    <n v="0"/>
    <n v="0.84337513022541932"/>
  </r>
  <r>
    <x v="9"/>
    <x v="13"/>
    <s v="44540_14"/>
    <n v="229.57351966435559"/>
    <n v="271.68769055967203"/>
    <n v="569.74223397083927"/>
    <n v="294.63853294972745"/>
    <n v="0.23094121149231622"/>
    <n v="3.1980917503371238"/>
    <n v="0.53202531120654417"/>
    <n v="6.6342273732006944"/>
    <n v="4.5282936654073715"/>
    <n v="6.7722201657954582"/>
    <n v="2.0870428009500062"/>
    <n v="6.3826205668973152E-2"/>
    <n v="0.31327500616961657"/>
    <n v="0.13243006805081653"/>
    <n v="0"/>
    <n v="0"/>
    <n v="0"/>
    <n v="0"/>
    <n v="0.14528390428289012"/>
    <n v="0"/>
    <n v="0.21436797285291481"/>
  </r>
  <r>
    <x v="9"/>
    <x v="14"/>
    <s v="44540_15"/>
    <n v="228.90018258070745"/>
    <n v="273.1569449346548"/>
    <n v="572.63678325581941"/>
    <n v="294.05646258004742"/>
    <n v="0.23004189711118225"/>
    <n v="3.2443022440790332"/>
    <n v="0.53024252060846144"/>
    <n v="7.1252019360347854"/>
    <n v="6.7085193342634639"/>
    <n v="11.132165339989037"/>
    <n v="3.1228315115155034"/>
    <n v="4.7674513588859255E-2"/>
    <n v="0.34120163677602611"/>
    <n v="9.5318188966097658E-2"/>
    <n v="0"/>
    <n v="0"/>
    <n v="0"/>
    <n v="0"/>
    <n v="1.3723947130471991E-2"/>
    <n v="0"/>
    <n v="0"/>
  </r>
  <r>
    <x v="9"/>
    <x v="15"/>
    <s v="44540_16"/>
    <n v="227.087427268157"/>
    <n v="271.42736040492599"/>
    <n v="568.74260902665696"/>
    <n v="290.93832812560373"/>
    <n v="0.23162116317660483"/>
    <n v="3.2479830212819141"/>
    <n v="0.53538653687217985"/>
    <n v="9.0118519668047448"/>
    <n v="9.2836893154994158"/>
    <n v="17.006961227216237"/>
    <n v="5.4092399361523036"/>
    <n v="4.6752528415532596E-2"/>
    <n v="0.3831262271512072"/>
    <n v="9.3437604456808654E-2"/>
    <n v="0"/>
    <n v="0"/>
    <n v="0"/>
    <n v="0"/>
    <n v="3.5278723416031685E-3"/>
    <n v="0"/>
    <n v="0"/>
  </r>
  <r>
    <x v="9"/>
    <x v="16"/>
    <s v="44540_17"/>
    <n v="221.2097454418597"/>
    <n v="264.13714399532449"/>
    <n v="553.83065147123386"/>
    <n v="283.44995206443667"/>
    <n v="0.21826826401728108"/>
    <n v="3.1435852224917595"/>
    <n v="0.50352502161213675"/>
    <n v="7.3795979997435985"/>
    <n v="6.6764067634727722"/>
    <n v="11.611051952371925"/>
    <n v="3.3465637874011609"/>
    <n v="3.6124072575503888E-2"/>
    <n v="0.34185538232938412"/>
    <n v="6.9040316141187011E-2"/>
    <n v="0"/>
    <n v="0"/>
    <n v="0"/>
    <n v="0"/>
    <n v="0"/>
    <n v="0"/>
    <n v="0"/>
  </r>
  <r>
    <x v="9"/>
    <x v="17"/>
    <s v="44540_18"/>
    <n v="210.28801631978502"/>
    <n v="250.56148797070651"/>
    <n v="526.94488050550842"/>
    <n v="270.46253830244518"/>
    <n v="0.20781676820300754"/>
    <n v="2.9388086264996987"/>
    <n v="0.4817446067999781"/>
    <n v="2.1633958902608512"/>
    <n v="-0.5500353948165797"/>
    <n v="-3.3777198906251127"/>
    <n v="-3.068256298416018"/>
    <n v="3.3496522318703995E-2"/>
    <n v="0.25081909567653304"/>
    <n v="6.386721898401107E-2"/>
    <n v="0"/>
    <n v="0"/>
    <n v="0"/>
    <n v="0"/>
    <n v="0"/>
    <n v="0"/>
    <n v="0"/>
  </r>
  <r>
    <x v="9"/>
    <x v="18"/>
    <s v="44540_19"/>
    <n v="197.30243348370868"/>
    <n v="237.34626452060675"/>
    <n v="501.07217293553697"/>
    <n v="256.37686891088907"/>
    <n v="0.20417485694261861"/>
    <n v="2.7560019747453159"/>
    <n v="0.47231855654353111"/>
    <n v="-4.0177927617562155"/>
    <n v="-7.4693748318108142"/>
    <n v="-18.060460005912635"/>
    <n v="-9.9749908190008014"/>
    <n v="2.8712966163282033E-2"/>
    <n v="0.17139020190257431"/>
    <n v="5.2772569744293563E-2"/>
    <n v="0"/>
    <n v="0"/>
    <n v="0"/>
    <n v="0"/>
    <n v="0"/>
    <n v="0"/>
    <n v="0"/>
  </r>
  <r>
    <x v="9"/>
    <x v="19"/>
    <s v="44540_20"/>
    <n v="187.65817495551295"/>
    <n v="228.75492248467245"/>
    <n v="486.58550466975476"/>
    <n v="245.86091632536451"/>
    <n v="0.20137062566086614"/>
    <n v="2.6079429846479449"/>
    <n v="0.46425069769066413"/>
    <n v="-10.389334423492985"/>
    <n v="-13.080192464841325"/>
    <n v="-29.481180533603244"/>
    <n v="-16.111495915267049"/>
    <n v="1.3697357320121067E-2"/>
    <n v="8.3831662005932422E-2"/>
    <n v="1.8912592193551001E-2"/>
    <n v="0"/>
    <n v="0"/>
    <n v="0"/>
    <n v="0"/>
    <n v="0"/>
    <n v="0"/>
    <n v="0"/>
  </r>
  <r>
    <x v="9"/>
    <x v="20"/>
    <s v="44540_21"/>
    <n v="185.95555305066526"/>
    <n v="228.42063952536859"/>
    <n v="489.99014951151617"/>
    <n v="243.9509644570056"/>
    <n v="0.20662591297128474"/>
    <n v="2.5558571496433866"/>
    <n v="0.47545544822368963"/>
    <n v="-16.45692161703052"/>
    <n v="-19.494127705980056"/>
    <n v="-42.675525329006312"/>
    <n v="-23.524315089063229"/>
    <n v="-4.2325498427139936E-3"/>
    <n v="-6.3898414048413335E-3"/>
    <n v="-2.1656551600302758E-2"/>
    <n v="0"/>
    <n v="0"/>
    <n v="0"/>
    <n v="0"/>
    <n v="0"/>
    <n v="0"/>
    <n v="0"/>
  </r>
  <r>
    <x v="9"/>
    <x v="21"/>
    <s v="44540_22"/>
    <n v="199.16367516021842"/>
    <n v="246.20694710806612"/>
    <n v="532.83389313177827"/>
    <n v="263.89204741754651"/>
    <n v="0.2498913768389025"/>
    <n v="2.7911137538805635"/>
    <n v="0.57164470602528539"/>
    <n v="-19.908115567804991"/>
    <n v="-22.574561108888698"/>
    <n v="-47.159176208422608"/>
    <n v="-27.328721283184326"/>
    <n v="-7.9513219984035516E-3"/>
    <n v="-4.5544008280865529E-2"/>
    <n v="-2.9391484956717132E-2"/>
    <n v="0"/>
    <n v="0"/>
    <n v="0"/>
    <n v="0"/>
    <n v="0"/>
    <n v="0"/>
    <n v="0"/>
  </r>
  <r>
    <x v="9"/>
    <x v="22"/>
    <s v="44540_23"/>
    <n v="189.36277968559878"/>
    <n v="235.53792218591892"/>
    <n v="510.6036364265201"/>
    <n v="251.48277702212528"/>
    <n v="0.25014079690057928"/>
    <n v="2.6970923514698164"/>
    <n v="0.57323569935843344"/>
    <n v="-23.539037919448354"/>
    <n v="-27.042154939200348"/>
    <n v="-56.691293176180153"/>
    <n v="-32.4335619484322"/>
    <n v="-6.9373186714515441E-3"/>
    <n v="-8.8011077751949593E-2"/>
    <n v="-2.7475848371027664E-2"/>
    <n v="0"/>
    <n v="0"/>
    <n v="0"/>
    <n v="0"/>
    <n v="0"/>
    <n v="0"/>
    <n v="0"/>
  </r>
  <r>
    <x v="9"/>
    <x v="23"/>
    <s v="44540_24"/>
    <n v="175.18075367145448"/>
    <n v="217.90079767818659"/>
    <n v="472.73052213651675"/>
    <n v="232.17032246916764"/>
    <n v="0.23217470188739858"/>
    <n v="2.4960424637121976"/>
    <n v="0.53734693107256315"/>
    <n v="-26.353144265781555"/>
    <n v="-30.807170844092472"/>
    <n v="-64.653652892531426"/>
    <n v="-36.539288057511271"/>
    <n v="-1.1232662658936843E-2"/>
    <n v="-0.13258248247127552"/>
    <n v="-3.6671296993201062E-2"/>
    <n v="0"/>
    <n v="0"/>
    <n v="0"/>
    <n v="0"/>
    <n v="0"/>
    <n v="0"/>
    <n v="0"/>
  </r>
  <r>
    <x v="10"/>
    <x v="0"/>
    <s v="44541_1"/>
    <n v="158.06385770723949"/>
    <n v="195.86140600068373"/>
    <n v="423.43104972815985"/>
    <n v="207.82764563694013"/>
    <n v="0.21842500108945534"/>
    <n v="2.2496559301129877"/>
    <n v="0.50864251762775192"/>
    <n v="-27.710142857281667"/>
    <n v="-31.352925781007468"/>
    <n v="-65.838418107938509"/>
    <n v="-38.256976599669137"/>
    <n v="-3.5746286185584161E-3"/>
    <n v="-0.13396384672061232"/>
    <n v="-1.9340168947767796E-2"/>
    <n v="0"/>
    <n v="0"/>
    <n v="0"/>
    <n v="0"/>
    <n v="0"/>
    <n v="0"/>
    <n v="0"/>
  </r>
  <r>
    <x v="10"/>
    <x v="1"/>
    <s v="44541_2"/>
    <n v="142.49913400384739"/>
    <n v="174.33521981928712"/>
    <n v="373.60235137724038"/>
    <n v="184.8920010084212"/>
    <n v="0.20791389200843746"/>
    <n v="2.0099836233126078"/>
    <n v="0.48557423801886157"/>
    <n v="-29.210498754992006"/>
    <n v="-33.49914383388559"/>
    <n v="-72.357415402642289"/>
    <n v="-40.389488901747626"/>
    <n v="1.0188289447640763E-3"/>
    <n v="-0.15580022264470023"/>
    <n v="-8.9466857799221262E-3"/>
    <n v="0"/>
    <n v="0"/>
    <n v="0"/>
    <n v="0"/>
    <n v="0"/>
    <n v="0"/>
    <n v="0"/>
  </r>
  <r>
    <x v="10"/>
    <x v="2"/>
    <s v="44541_3"/>
    <n v="130.7177327541705"/>
    <n v="158.32001474239456"/>
    <n v="337.36948476976517"/>
    <n v="168.09253108358195"/>
    <n v="0.18503873723277511"/>
    <n v="1.8296045898636664"/>
    <n v="0.43458691539428601"/>
    <n v="-30.339180734819344"/>
    <n v="-34.711909060549296"/>
    <n v="-74.200158947363576"/>
    <n v="-41.139869116300865"/>
    <n v="-1.0406086343616675E-2"/>
    <n v="-0.18799677852746838"/>
    <n v="-3.5786626755641107E-2"/>
    <n v="0"/>
    <n v="0"/>
    <n v="0"/>
    <n v="0"/>
    <n v="0"/>
    <n v="0"/>
    <n v="0"/>
  </r>
  <r>
    <x v="10"/>
    <x v="3"/>
    <s v="44541_4"/>
    <n v="123.89727180537332"/>
    <n v="148.89574214470673"/>
    <n v="315.80243648908959"/>
    <n v="158.08141687268775"/>
    <n v="0.17775604755799695"/>
    <n v="1.7319946394878056"/>
    <n v="0.4187906162007764"/>
    <n v="-30.201214161751171"/>
    <n v="-34.470092725683429"/>
    <n v="-72.818873956797091"/>
    <n v="-40.538013672521082"/>
    <n v="-1.6449961514361577E-2"/>
    <n v="-0.19746013193854176"/>
    <n v="-4.9306143115970182E-2"/>
    <n v="0"/>
    <n v="0"/>
    <n v="0"/>
    <n v="0"/>
    <n v="0"/>
    <n v="0"/>
    <n v="0"/>
  </r>
  <r>
    <x v="10"/>
    <x v="4"/>
    <s v="44541_5"/>
    <n v="119.94558369339423"/>
    <n v="143.47283047743446"/>
    <n v="304.48721345310128"/>
    <n v="152.73672933005435"/>
    <n v="0.16932678186155334"/>
    <n v="1.6581299403078225"/>
    <n v="0.40011177859770769"/>
    <n v="-30.289455435087419"/>
    <n v="-34.681814194944408"/>
    <n v="-73.023634785576746"/>
    <n v="-40.448250639369455"/>
    <n v="-1.8725764521511985E-2"/>
    <n v="-0.20789815960990227"/>
    <n v="-5.4525629574706184E-2"/>
    <n v="0"/>
    <n v="0"/>
    <n v="0"/>
    <n v="0"/>
    <n v="0"/>
    <n v="0"/>
    <n v="0"/>
  </r>
  <r>
    <x v="10"/>
    <x v="5"/>
    <s v="44541_6"/>
    <n v="119.41602940593926"/>
    <n v="142.58379066440494"/>
    <n v="301.379852670584"/>
    <n v="151.68318654028548"/>
    <n v="0.17131980981334063"/>
    <n v="1.6484665708954456"/>
    <n v="0.40342816399442627"/>
    <n v="-30.541795124834746"/>
    <n v="-35.086902813583656"/>
    <n v="-74.286576950132826"/>
    <n v="-40.93749463688517"/>
    <n v="-1.6578449171233765E-2"/>
    <n v="-0.20820731231904896"/>
    <n v="-4.9813828761041901E-2"/>
    <n v="0"/>
    <n v="0"/>
    <n v="0"/>
    <n v="0"/>
    <n v="0"/>
    <n v="0"/>
    <n v="0"/>
  </r>
  <r>
    <x v="10"/>
    <x v="6"/>
    <s v="44541_7"/>
    <n v="117.67021791657577"/>
    <n v="141.013113646308"/>
    <n v="297.47944610051206"/>
    <n v="149.41472946375032"/>
    <n v="0.16580630179470909"/>
    <n v="1.6372303233095613"/>
    <n v="0.39114267653148571"/>
    <n v="-30.622466036814927"/>
    <n v="-35.627818434079984"/>
    <n v="-76.423878130566052"/>
    <n v="-41.242670178003486"/>
    <n v="-1.5197633714155365E-2"/>
    <n v="-0.21260364151390038"/>
    <n v="-4.6603758481035068E-2"/>
    <n v="0"/>
    <n v="0"/>
    <n v="0"/>
    <n v="0"/>
    <n v="0"/>
    <n v="0"/>
    <n v="0"/>
  </r>
  <r>
    <x v="10"/>
    <x v="7"/>
    <s v="44541_8"/>
    <n v="118.07379579191036"/>
    <n v="141.90896596304805"/>
    <n v="298.75076613196842"/>
    <n v="150.41009519256838"/>
    <n v="0.16703852984926734"/>
    <n v="1.6700297488087705"/>
    <n v="0.39126337029129404"/>
    <n v="-29.931171138023437"/>
    <n v="-34.876178273725159"/>
    <n v="-76.214495428627643"/>
    <n v="-40.314221866360946"/>
    <n v="-1.1219727350633639E-2"/>
    <n v="-0.18309351069523408"/>
    <n v="-3.7322240987620603E-2"/>
    <n v="0"/>
    <n v="0"/>
    <n v="0"/>
    <n v="0"/>
    <n v="0"/>
    <n v="0"/>
    <n v="0"/>
  </r>
  <r>
    <x v="10"/>
    <x v="8"/>
    <s v="44541_9"/>
    <n v="133.20860385063031"/>
    <n v="160.73026415020942"/>
    <n v="339.30078440436864"/>
    <n v="171.00830578421477"/>
    <n v="0.17573097261482018"/>
    <n v="1.8992889518511191"/>
    <n v="0.40846042141436301"/>
    <n v="-26.209288677981487"/>
    <n v="-30.331640735940205"/>
    <n v="-66.523856577751204"/>
    <n v="-35.600911160379333"/>
    <n v="-8.6981076241432458E-3"/>
    <n v="-0.12513380950631611"/>
    <n v="-3.113028533725596E-2"/>
    <n v="0"/>
    <n v="0"/>
    <n v="0"/>
    <n v="0"/>
    <n v="0"/>
    <n v="0"/>
    <n v="0"/>
  </r>
  <r>
    <x v="10"/>
    <x v="9"/>
    <s v="44541_10"/>
    <n v="150.17532753410774"/>
    <n v="184.97080471128291"/>
    <n v="391.67532265106865"/>
    <n v="196.65103829406476"/>
    <n v="0.18674181750413088"/>
    <n v="2.2245754966603273"/>
    <n v="0.43292036141903523"/>
    <n v="-23.039854661291145"/>
    <n v="-25.968875438916598"/>
    <n v="-57.178465420303112"/>
    <n v="-31.517054311924156"/>
    <n v="6.950715478020288E-4"/>
    <n v="-5.9069759077271675E-2"/>
    <n v="-9.4584262371275804E-3"/>
    <n v="0"/>
    <n v="0"/>
    <n v="0"/>
    <n v="0"/>
    <n v="0"/>
    <n v="0"/>
    <n v="0"/>
  </r>
  <r>
    <x v="10"/>
    <x v="10"/>
    <s v="44541_11"/>
    <n v="164.52162737981487"/>
    <n v="202.4001734835077"/>
    <n v="428.50480155618044"/>
    <n v="216.16620652386004"/>
    <n v="0.19604180352593251"/>
    <n v="2.4747357363359117"/>
    <n v="0.45347167374526459"/>
    <n v="-19.53952709416826"/>
    <n v="-22.607099606456512"/>
    <n v="-50.058897688509141"/>
    <n v="-27.657656789353723"/>
    <n v="2.0898231059425159E-2"/>
    <n v="2.1736464105134509E-4"/>
    <n v="3.6264984051539773E-2"/>
    <n v="0"/>
    <n v="0"/>
    <n v="0"/>
    <n v="0"/>
    <n v="0"/>
    <n v="0"/>
    <n v="0"/>
  </r>
  <r>
    <x v="10"/>
    <x v="11"/>
    <s v="44541_12"/>
    <n v="173.90407287085472"/>
    <n v="211.20061806464707"/>
    <n v="446.88568511931931"/>
    <n v="227.31447124144395"/>
    <n v="0.20695619665060455"/>
    <n v="2.5534758832264339"/>
    <n v="0.47772173207408192"/>
    <n v="-16.26841105523701"/>
    <n v="-19.57470828454829"/>
    <n v="-43.948457885479442"/>
    <n v="-24.268080939301949"/>
    <n v="3.1576716190683148E-2"/>
    <n v="4.537781855697897E-2"/>
    <n v="5.9965722791594456E-2"/>
    <n v="0"/>
    <n v="0"/>
    <n v="0"/>
    <n v="0"/>
    <n v="0"/>
    <n v="0"/>
    <n v="0"/>
  </r>
  <r>
    <x v="10"/>
    <x v="12"/>
    <s v="44541_13"/>
    <n v="178.91726853136564"/>
    <n v="218.01658654879105"/>
    <n v="461.19266676780887"/>
    <n v="235.53606897026972"/>
    <n v="0.2016391588140532"/>
    <n v="2.6883597332929461"/>
    <n v="0.46612820121610593"/>
    <n v="-12.836493334149786"/>
    <n v="-17.065109119726934"/>
    <n v="-38.139168068680284"/>
    <n v="-20.950206401902321"/>
    <n v="2.5300779267381421E-2"/>
    <n v="5.8985419527466408E-2"/>
    <n v="4.5064210328748841E-2"/>
    <n v="0"/>
    <n v="0"/>
    <n v="0"/>
    <n v="0"/>
    <n v="0"/>
    <n v="0"/>
    <n v="0"/>
  </r>
  <r>
    <x v="10"/>
    <x v="13"/>
    <s v="44541_14"/>
    <n v="183.54648666421159"/>
    <n v="223.76150439784266"/>
    <n v="475.47857933841118"/>
    <n v="242.78084009657974"/>
    <n v="0.20542182699381939"/>
    <n v="2.6888859428182696"/>
    <n v="0.47346036892626708"/>
    <n v="-11.190712184915228"/>
    <n v="-15.987840741709849"/>
    <n v="-35.062172457952059"/>
    <n v="-19.225995861180003"/>
    <n v="2.4891687114458921E-2"/>
    <n v="4.5124090408726558E-2"/>
    <n v="4.4402034900510715E-2"/>
    <n v="0"/>
    <n v="0"/>
    <n v="0"/>
    <n v="0"/>
    <n v="0"/>
    <n v="0"/>
    <n v="0"/>
  </r>
  <r>
    <x v="10"/>
    <x v="14"/>
    <s v="44541_15"/>
    <n v="180.7498982759177"/>
    <n v="222.35513515278595"/>
    <n v="473.74399012303883"/>
    <n v="240.86144728961943"/>
    <n v="0.20229778633121068"/>
    <n v="2.7430662825102803"/>
    <n v="0.46570000158958946"/>
    <n v="-10.853071136190218"/>
    <n v="-14.947882403261744"/>
    <n v="-33.292452164979416"/>
    <n v="-18.375627686831137"/>
    <n v="2.638242794304365E-2"/>
    <n v="8.9015724586349654E-2"/>
    <n v="4.7413307430818563E-2"/>
    <n v="0"/>
    <n v="0"/>
    <n v="0"/>
    <n v="0"/>
    <n v="0"/>
    <n v="0"/>
    <n v="0"/>
  </r>
  <r>
    <x v="10"/>
    <x v="15"/>
    <s v="44541_16"/>
    <n v="175.83912254758582"/>
    <n v="217.41787322614834"/>
    <n v="462.21099345621758"/>
    <n v="233.94590590374546"/>
    <n v="0.20045782280102345"/>
    <n v="2.7326389851275392"/>
    <n v="0.4608137508744149"/>
    <n v="-11.04536294639955"/>
    <n v="-14.765462413394248"/>
    <n v="-32.971407792430647"/>
    <n v="-18.503581977151079"/>
    <n v="2.7789891953252287E-2"/>
    <n v="9.7945849306524682E-2"/>
    <n v="5.019952585877252E-2"/>
    <n v="0"/>
    <n v="0"/>
    <n v="0"/>
    <n v="0"/>
    <n v="0"/>
    <n v="0"/>
    <n v="0"/>
  </r>
  <r>
    <x v="10"/>
    <x v="16"/>
    <s v="44541_17"/>
    <n v="171.00498464049198"/>
    <n v="210.17654010446884"/>
    <n v="446.74900366332099"/>
    <n v="226.19151433420149"/>
    <n v="0.19397898236524971"/>
    <n v="2.5617284703883478"/>
    <n v="0.44746056816230678"/>
    <n v="-11.536403884819766"/>
    <n v="-15.241977496845005"/>
    <n v="-33.942978246663486"/>
    <n v="-19.117143523057283"/>
    <n v="2.108609607946214E-2"/>
    <n v="7.9929997826280283E-2"/>
    <n v="3.5048161636394015E-2"/>
    <n v="0"/>
    <n v="0"/>
    <n v="0"/>
    <n v="0"/>
    <n v="0"/>
    <n v="0"/>
    <n v="0"/>
  </r>
  <r>
    <x v="10"/>
    <x v="17"/>
    <s v="44541_18"/>
    <n v="166.13923449978205"/>
    <n v="204.31589046010444"/>
    <n v="433.23364918998755"/>
    <n v="219.49878576716162"/>
    <n v="0.19260719475298069"/>
    <n v="2.4984600830896606"/>
    <n v="0.4451125484489904"/>
    <n v="-14.160658778518787"/>
    <n v="-18.52027141370446"/>
    <n v="-41.548274361691007"/>
    <n v="-22.528514353070847"/>
    <n v="2.3903465718446641E-2"/>
    <n v="3.6670415491647117E-2"/>
    <n v="4.1670787678217233E-2"/>
    <n v="0"/>
    <n v="0"/>
    <n v="0"/>
    <n v="0"/>
    <n v="0"/>
    <n v="0"/>
    <n v="0"/>
  </r>
  <r>
    <x v="10"/>
    <x v="18"/>
    <s v="44541_19"/>
    <n v="161.85200524145986"/>
    <n v="198.82060788745164"/>
    <n v="424.2398947373357"/>
    <n v="214.16124565269465"/>
    <n v="0.18874756350320912"/>
    <n v="2.3474901812734763"/>
    <n v="0.43474451662699032"/>
    <n v="-17.025170850339478"/>
    <n v="-20.589971204239436"/>
    <n v="-45.292763931069665"/>
    <n v="-24.70477786752792"/>
    <n v="8.4297880670518213E-3"/>
    <n v="-2.3138332712552452E-3"/>
    <n v="6.8791875538970022E-3"/>
    <n v="0"/>
    <n v="0"/>
    <n v="0"/>
    <n v="0"/>
    <n v="0"/>
    <n v="0"/>
    <n v="0"/>
  </r>
  <r>
    <x v="10"/>
    <x v="19"/>
    <s v="44541_20"/>
    <n v="161.24493784946986"/>
    <n v="197.87853056463968"/>
    <n v="423.69920535747423"/>
    <n v="213.24821172654279"/>
    <n v="0.18885431031931013"/>
    <n v="2.2794625078103201"/>
    <n v="0.43412855818998686"/>
    <n v="-19.720379853189609"/>
    <n v="-23.079052212317247"/>
    <n v="-50.574267234472828"/>
    <n v="-27.08900454328964"/>
    <n v="2.7317974567865558E-3"/>
    <n v="-4.8285514474465031E-2"/>
    <n v="-5.7295288750859163E-3"/>
    <n v="0"/>
    <n v="0"/>
    <n v="0"/>
    <n v="0"/>
    <n v="0"/>
    <n v="0"/>
    <n v="0"/>
  </r>
  <r>
    <x v="10"/>
    <x v="20"/>
    <s v="44541_21"/>
    <n v="167.82197431933926"/>
    <n v="205.51768404242691"/>
    <n v="441.94170998752656"/>
    <n v="220.92254301924106"/>
    <n v="0.20421923766748967"/>
    <n v="2.3445486071916237"/>
    <n v="0.46841699744859988"/>
    <n v="-22.551949820380948"/>
    <n v="-26.219727201568595"/>
    <n v="-57.016588493167269"/>
    <n v="-30.315420094747129"/>
    <n v="5.3336104196670849E-3"/>
    <n v="-8.0286600767749849E-2"/>
    <n v="1.4368724317918643E-3"/>
    <n v="0"/>
    <n v="0"/>
    <n v="0"/>
    <n v="0"/>
    <n v="0"/>
    <n v="0"/>
    <n v="0"/>
  </r>
  <r>
    <x v="10"/>
    <x v="21"/>
    <s v="44541_22"/>
    <n v="183.93961369225914"/>
    <n v="225.39509262233366"/>
    <n v="487.21866605565447"/>
    <n v="244.6990167711931"/>
    <n v="0.25255218102688193"/>
    <n v="2.596775456275676"/>
    <n v="0.57468473759820848"/>
    <n v="-24.859274885238158"/>
    <n v="-28.736370393930606"/>
    <n v="-60.774775066167024"/>
    <n v="-32.687965683612831"/>
    <n v="-1.1086668666668784E-3"/>
    <n v="-0.11676596679171186"/>
    <n v="-1.3436004836173979E-2"/>
    <n v="0"/>
    <n v="0"/>
    <n v="0"/>
    <n v="0"/>
    <n v="0"/>
    <n v="0"/>
    <n v="0"/>
  </r>
  <r>
    <x v="10"/>
    <x v="22"/>
    <s v="44541_23"/>
    <n v="176.9029565229969"/>
    <n v="217.61371050711827"/>
    <n v="470.11101653176428"/>
    <n v="236.16977429120445"/>
    <n v="0.24864574485653981"/>
    <n v="2.5121297455399034"/>
    <n v="0.56861138368826447"/>
    <n v="-28.149517556166117"/>
    <n v="-33.075706360260284"/>
    <n v="-70.435329303364767"/>
    <n v="-37.287501336662764"/>
    <n v="-4.9437224504100966E-3"/>
    <n v="-0.1685782975942941"/>
    <n v="-2.2883660162040798E-2"/>
    <n v="0"/>
    <n v="0"/>
    <n v="0"/>
    <n v="0"/>
    <n v="0"/>
    <n v="0"/>
    <n v="0"/>
  </r>
  <r>
    <x v="10"/>
    <x v="23"/>
    <s v="44541_24"/>
    <n v="165.52632864418607"/>
    <n v="203.5555095455037"/>
    <n v="439.81517132858795"/>
    <n v="220.43530511463018"/>
    <n v="0.23378240708903611"/>
    <n v="2.3281635337168991"/>
    <n v="0.53906278733964497"/>
    <n v="-29.629467657798273"/>
    <n v="-34.734291944544033"/>
    <n v="-73.336784326344358"/>
    <n v="-39.219273767828049"/>
    <n v="-9.5402421801963899E-3"/>
    <n v="-0.20155792832148284"/>
    <n v="-3.2102650970286008E-2"/>
    <n v="0"/>
    <n v="0"/>
    <n v="0"/>
    <n v="0"/>
    <n v="0"/>
    <n v="0"/>
    <n v="0"/>
  </r>
  <r>
    <x v="11"/>
    <x v="0"/>
    <s v="44542_1"/>
    <n v="150.31145234887435"/>
    <n v="183.99218231839998"/>
    <n v="396.38543566455559"/>
    <n v="199.04081249942405"/>
    <n v="0.21866879030176847"/>
    <n v="2.1074709463199954"/>
    <n v="0.50705155541156488"/>
    <n v="-18.51389602570632"/>
    <n v="-22.403937209708964"/>
    <n v="-47.317779837032212"/>
    <n v="-23.9544571598523"/>
    <n v="-8.3663756824259913E-3"/>
    <n v="-0.13036467208733157"/>
    <n v="-2.9938609090762461E-2"/>
    <n v="0"/>
    <n v="0"/>
    <n v="0"/>
    <n v="0"/>
    <n v="0"/>
    <n v="0"/>
    <n v="0"/>
  </r>
  <r>
    <x v="11"/>
    <x v="1"/>
    <s v="44542_2"/>
    <n v="136.67833156835951"/>
    <n v="165.97801503500617"/>
    <n v="355.31371806905219"/>
    <n v="179.53260014914903"/>
    <n v="0.20323688297830383"/>
    <n v="1.9060047202659181"/>
    <n v="0.4733895358553632"/>
    <n v="-17.760258280755245"/>
    <n v="-22.680693602176376"/>
    <n v="-48.280061216295429"/>
    <n v="-22.949959770024876"/>
    <n v="-8.5198142420152383E-3"/>
    <n v="-0.13789962772672584"/>
    <n v="-3.0916440389452477E-2"/>
    <n v="0"/>
    <n v="0"/>
    <n v="0"/>
    <n v="0"/>
    <n v="0"/>
    <n v="0"/>
    <n v="0"/>
  </r>
  <r>
    <x v="11"/>
    <x v="2"/>
    <s v="44542_3"/>
    <n v="125.89651974973835"/>
    <n v="151.44300332980163"/>
    <n v="321.56953979874834"/>
    <n v="163.93880009213228"/>
    <n v="0.19594715616389624"/>
    <n v="1.752977947593755"/>
    <n v="0.45803526984978815"/>
    <n v="-17.595022581504473"/>
    <n v="-22.462974471023767"/>
    <n v="-47.739253236261185"/>
    <n v="-22.515289898442838"/>
    <n v="-6.9781948443210758E-3"/>
    <n v="-0.13081882488739296"/>
    <n v="-2.736966280460049E-2"/>
    <n v="0"/>
    <n v="0"/>
    <n v="0"/>
    <n v="0"/>
    <n v="0"/>
    <n v="0"/>
    <n v="0"/>
  </r>
  <r>
    <x v="11"/>
    <x v="3"/>
    <s v="44542_4"/>
    <n v="118.56447649205654"/>
    <n v="140.79453127998249"/>
    <n v="297.2545147340889"/>
    <n v="152.75346817060679"/>
    <n v="0.19311726234694046"/>
    <n v="1.6317367001850875"/>
    <n v="0.45180175216557439"/>
    <n v="-10.526704614282206"/>
    <n v="-12.547876442618605"/>
    <n v="-25.30094017847998"/>
    <n v="-11.913788987410109"/>
    <n v="-4.540073626251924E-3"/>
    <n v="-6.6368297485850644E-2"/>
    <n v="-2.186250714341435E-2"/>
    <n v="0"/>
    <n v="0"/>
    <n v="0"/>
    <n v="0"/>
    <n v="0"/>
    <n v="0"/>
    <n v="0"/>
  </r>
  <r>
    <x v="11"/>
    <x v="4"/>
    <s v="44542_5"/>
    <n v="114.03373852728987"/>
    <n v="134.73472058180451"/>
    <n v="283.58207560644502"/>
    <n v="146.02256841764"/>
    <n v="0.18412340588603751"/>
    <n v="1.571108327912236"/>
    <n v="0.43158365887727435"/>
    <n v="-7.1165770217800635"/>
    <n v="-7.3193747753270095"/>
    <n v="-13.461762796424084"/>
    <n v="-6.575677656180881"/>
    <n v="-7.7996645023659435E-3"/>
    <n v="-2.8298062853774252E-2"/>
    <n v="-2.8873256512597072E-2"/>
    <n v="0"/>
    <n v="0"/>
    <n v="0"/>
    <n v="0"/>
    <n v="0"/>
    <n v="0"/>
    <n v="0"/>
  </r>
  <r>
    <x v="11"/>
    <x v="5"/>
    <s v="44542_6"/>
    <n v="112.8175278866542"/>
    <n v="132.398914341054"/>
    <n v="277.82433498482828"/>
    <n v="143.65573518507892"/>
    <n v="0.17327783821785273"/>
    <n v="1.5325762987403346"/>
    <n v="0.40647817971212852"/>
    <n v="-10.076670574896751"/>
    <n v="-17.685691239108394"/>
    <n v="-27.968511064124506"/>
    <n v="-10.915401759139222"/>
    <n v="-2.0637679993605697E-2"/>
    <n v="-0.53148286657293076"/>
    <n v="-5.854523240218832E-2"/>
    <n v="0"/>
    <n v="0"/>
    <n v="0"/>
    <n v="0"/>
    <n v="0"/>
    <n v="0"/>
    <n v="0"/>
  </r>
  <r>
    <x v="11"/>
    <x v="6"/>
    <s v="44542_7"/>
    <n v="109.83097126131436"/>
    <n v="128.67238376887926"/>
    <n v="269.68604507020052"/>
    <n v="139.34591200606877"/>
    <n v="0.1603207558932947"/>
    <n v="1.4686954457182584"/>
    <n v="0.3766553481247229"/>
    <n v="-9.6002054383468725"/>
    <n v="-17.662852396905219"/>
    <n v="-28.564287473933884"/>
    <n v="-10.396385384620942"/>
    <n v="-2.2852470686143711E-2"/>
    <n v="-0.55808199869044095"/>
    <n v="-6.3594164223466254E-2"/>
    <n v="0"/>
    <n v="0"/>
    <n v="0"/>
    <n v="0"/>
    <n v="0"/>
    <n v="0"/>
    <n v="0"/>
  </r>
  <r>
    <x v="11"/>
    <x v="7"/>
    <s v="44542_8"/>
    <n v="105.84365578924574"/>
    <n v="124.01547217523415"/>
    <n v="259.81440605241113"/>
    <n v="133.87269127370917"/>
    <n v="0.1523683293959994"/>
    <n v="1.417761032318412"/>
    <n v="0.35722671014832519"/>
    <n v="-9.4627824299296996"/>
    <n v="-16.158381505363067"/>
    <n v="-29.450921627023249"/>
    <n v="-10.52753881724383"/>
    <n v="-1.854562442546806E-2"/>
    <n v="-0.43112829483764825"/>
    <n v="-5.3888225499610073E-2"/>
    <n v="0"/>
    <n v="0"/>
    <n v="0"/>
    <n v="0"/>
    <n v="0"/>
    <n v="0"/>
    <n v="0"/>
  </r>
  <r>
    <x v="11"/>
    <x v="8"/>
    <s v="44542_9"/>
    <n v="115.2239184000547"/>
    <n v="135.61026301493652"/>
    <n v="284.73398360735888"/>
    <n v="146.85995484695232"/>
    <n v="0.16318503928395345"/>
    <n v="1.5846530838407644"/>
    <n v="0.38057928787144829"/>
    <n v="-5.8498256024150983"/>
    <n v="-7.0251118996019821"/>
    <n v="-15.990052849083092"/>
    <n v="-5.8215438813500331"/>
    <n v="-1.2695133032109536E-2"/>
    <n v="-3.922608579930386E-2"/>
    <n v="-4.038389665696792E-2"/>
    <n v="0"/>
    <n v="0"/>
    <n v="0"/>
    <n v="0"/>
    <n v="0"/>
    <n v="0"/>
    <n v="0"/>
  </r>
  <r>
    <x v="11"/>
    <x v="9"/>
    <s v="44542_10"/>
    <n v="130.42737162828172"/>
    <n v="153.65737272107248"/>
    <n v="325.41645549784369"/>
    <n v="167.75639918970285"/>
    <n v="0.17498723395353061"/>
    <n v="1.7945768678961764"/>
    <n v="0.40282853031250121"/>
    <n v="-2.4678036768869251"/>
    <n v="-3.6083187755307438"/>
    <n v="-7.5950568200418278"/>
    <n v="-1.8653236828502731"/>
    <n v="-6.8850766161291464E-3"/>
    <n v="-2.2577078923682698E-3"/>
    <n v="-2.7476693947292075E-2"/>
    <n v="0"/>
    <n v="0"/>
    <n v="0"/>
    <n v="0"/>
    <n v="0"/>
    <n v="0"/>
    <n v="0"/>
  </r>
  <r>
    <x v="11"/>
    <x v="10"/>
    <s v="44542_11"/>
    <n v="145.82951092091065"/>
    <n v="171.57894057738659"/>
    <n v="364.38511071707683"/>
    <n v="188.39397336303338"/>
    <n v="0.191554469637256"/>
    <n v="1.9732197698060661"/>
    <n v="0.437984065546632"/>
    <n v="-8.0078216634817512E-2"/>
    <n v="-1.2310976893361469"/>
    <n v="-2.8244004589330922"/>
    <n v="0.70303396277168995"/>
    <n v="8.8660314428818613E-4"/>
    <n v="2.794564781192552E-2"/>
    <n v="-1.0023184163574179E-2"/>
    <n v="0"/>
    <n v="0"/>
    <n v="0"/>
    <n v="0"/>
    <n v="0"/>
    <n v="0"/>
    <n v="0"/>
  </r>
  <r>
    <x v="11"/>
    <x v="11"/>
    <s v="44542_12"/>
    <n v="155.64601750828993"/>
    <n v="185.15376886770622"/>
    <n v="393.11427170078343"/>
    <n v="202.72266386300919"/>
    <n v="0.20401219941693305"/>
    <n v="2.2137499695746534"/>
    <n v="0.46539687380142503"/>
    <n v="3.4049399866729675"/>
    <n v="1.3208247980283756"/>
    <n v="2.998565934686698"/>
    <n v="3.7569380671525883"/>
    <n v="1.391826455335194E-2"/>
    <n v="5.1025742511613334E-2"/>
    <n v="1.9254382212231708E-2"/>
    <n v="0"/>
    <n v="0"/>
    <n v="0"/>
    <n v="0"/>
    <n v="0"/>
    <n v="0"/>
    <n v="0"/>
  </r>
  <r>
    <x v="11"/>
    <x v="12"/>
    <s v="44542_13"/>
    <n v="165.19211907156574"/>
    <n v="197.46373814658315"/>
    <n v="420.6884474876897"/>
    <n v="216.51399220183202"/>
    <n v="0.20127609403395866"/>
    <n v="2.3288083236363537"/>
    <n v="0.46004611974488646"/>
    <n v="9.9868645216322225"/>
    <n v="8.1951664365270691"/>
    <n v="18.031727113070112"/>
    <n v="11.7202940738322"/>
    <n v="1.6446762165856832E-2"/>
    <n v="0.124257550158965"/>
    <n v="2.4916160271887724E-2"/>
    <n v="0"/>
    <n v="0"/>
    <n v="0"/>
    <n v="0"/>
    <n v="0"/>
    <n v="0"/>
    <n v="0"/>
  </r>
  <r>
    <x v="11"/>
    <x v="13"/>
    <s v="44542_14"/>
    <n v="173.50278940018052"/>
    <n v="207.61776769108434"/>
    <n v="443.53627383949492"/>
    <n v="228.35145405233874"/>
    <n v="0.20197564937225471"/>
    <n v="2.4069033886469096"/>
    <n v="0.46193074075460461"/>
    <n v="12.355084504043967"/>
    <n v="10.994580619401825"/>
    <n v="23.957780849096661"/>
    <n v="14.680422213985432"/>
    <n v="1.8827663333350949E-2"/>
    <n v="0.16148797110566257"/>
    <n v="3.0906721405764972E-2"/>
    <n v="0"/>
    <n v="0"/>
    <n v="0"/>
    <n v="0"/>
    <n v="0"/>
    <n v="0"/>
    <n v="0"/>
  </r>
  <r>
    <x v="11"/>
    <x v="14"/>
    <s v="44542_15"/>
    <n v="174.24790432277058"/>
    <n v="209.98614005251343"/>
    <n v="450.34026249074321"/>
    <n v="230.54460041757008"/>
    <n v="0.20737560272744973"/>
    <n v="2.4088206246328125"/>
    <n v="0.47442739153116287"/>
    <n v="12.37053123430616"/>
    <n v="11.524041836855895"/>
    <n v="25.6070129990051"/>
    <n v="15.30428527336063"/>
    <n v="2.0171800490770341E-2"/>
    <n v="0.17322869015160811"/>
    <n v="3.4219524633128259E-2"/>
    <n v="0"/>
    <n v="0"/>
    <n v="0"/>
    <n v="0"/>
    <n v="0"/>
    <n v="0"/>
    <n v="0"/>
  </r>
  <r>
    <x v="11"/>
    <x v="15"/>
    <s v="44542_16"/>
    <n v="168.8622263088771"/>
    <n v="204.85155501420962"/>
    <n v="437.98466491904657"/>
    <n v="223.29044600280685"/>
    <n v="0.20439710725605173"/>
    <n v="2.4392559358972123"/>
    <n v="0.46971194622856377"/>
    <n v="11.58407075402342"/>
    <n v="10.977012058418879"/>
    <n v="24.853328824287459"/>
    <n v="14.706649896118565"/>
    <n v="2.1854085382716892E-2"/>
    <n v="0.15960638520615256"/>
    <n v="3.7332113372681074E-2"/>
    <n v="0"/>
    <n v="0"/>
    <n v="0"/>
    <n v="0"/>
    <n v="0"/>
    <n v="0"/>
    <n v="0"/>
  </r>
  <r>
    <x v="11"/>
    <x v="16"/>
    <s v="44542_17"/>
    <n v="164.58529012490109"/>
    <n v="198.26327436230059"/>
    <n v="423.99231113574695"/>
    <n v="216.39806282713121"/>
    <n v="0.19889569699851994"/>
    <n v="2.2653006502139208"/>
    <n v="0.45839732029329833"/>
    <n v="10.955408253243956"/>
    <n v="10.586330094709979"/>
    <n v="24.103403323719789"/>
    <n v="14.043659873842604"/>
    <n v="2.3254654385188644E-2"/>
    <n v="0.16067525748578645"/>
    <n v="4.0348611786377948E-2"/>
    <n v="0"/>
    <n v="0"/>
    <n v="0"/>
    <n v="0"/>
    <n v="0"/>
    <n v="0"/>
    <n v="0"/>
  </r>
  <r>
    <x v="11"/>
    <x v="17"/>
    <s v="44542_18"/>
    <n v="160.86934115506443"/>
    <n v="195.34828109047865"/>
    <n v="417.4286098473292"/>
    <n v="211.63163778406215"/>
    <n v="0.19612443257111628"/>
    <n v="2.3020631562568181"/>
    <n v="0.45181720774336975"/>
    <n v="10.119085931608335"/>
    <n v="10.429653451289758"/>
    <n v="23.845826016054144"/>
    <n v="13.427621823369595"/>
    <n v="2.5678201337303558E-2"/>
    <n v="0.15482398810365849"/>
    <n v="4.6077866001793831E-2"/>
    <n v="0"/>
    <n v="0"/>
    <n v="0"/>
    <n v="0"/>
    <n v="0"/>
    <n v="0"/>
    <n v="0"/>
  </r>
  <r>
    <x v="11"/>
    <x v="18"/>
    <s v="44542_19"/>
    <n v="159.70119015336581"/>
    <n v="194.42661784501456"/>
    <n v="416.66601977145564"/>
    <n v="210.50541536605894"/>
    <n v="0.196849621574501"/>
    <n v="2.2171807010879805"/>
    <n v="0.45235541893145759"/>
    <n v="8.5216603333491978"/>
    <n v="9.4714470740431658"/>
    <n v="22.22066432609618"/>
    <n v="12.471917384648897"/>
    <n v="2.6335415571252144E-2"/>
    <n v="0.1484460842044093"/>
    <n v="4.7979434699487664E-2"/>
    <n v="0"/>
    <n v="0"/>
    <n v="0"/>
    <n v="0"/>
    <n v="0"/>
    <n v="0"/>
    <n v="0"/>
  </r>
  <r>
    <x v="11"/>
    <x v="19"/>
    <s v="44542_20"/>
    <n v="160.75486592916471"/>
    <n v="197.42661863251877"/>
    <n v="423.98753408525261"/>
    <n v="213.41807561843692"/>
    <n v="0.19919592960401869"/>
    <n v="2.2084390809918601"/>
    <n v="0.45554747788728084"/>
    <n v="5.4630739859085562"/>
    <n v="5.2957007110529624"/>
    <n v="12.241145907060725"/>
    <n v="8.7151783994738903"/>
    <n v="9.8967482598166165E-3"/>
    <n v="9.4129808850718727E-2"/>
    <n v="1.0814731758482719E-2"/>
    <n v="0"/>
    <n v="0"/>
    <n v="0"/>
    <n v="0"/>
    <n v="0"/>
    <n v="0"/>
    <n v="0"/>
  </r>
  <r>
    <x v="11"/>
    <x v="20"/>
    <s v="44542_21"/>
    <n v="169.27827001416824"/>
    <n v="206.89131661655745"/>
    <n v="446.86618227388857"/>
    <n v="223.73800681843224"/>
    <n v="0.20766254256564975"/>
    <n v="2.3023503306574717"/>
    <n v="0.47286312648057716"/>
    <n v="1.4012927287192767"/>
    <n v="-0.12474688276725809"/>
    <n v="-0.5268953895330819"/>
    <n v="3.5592030853636007"/>
    <n v="-1.0403104081968133E-2"/>
    <n v="2.1499415497705728E-2"/>
    <n v="-3.4798362055202946E-2"/>
    <n v="0"/>
    <n v="0"/>
    <n v="0"/>
    <n v="0"/>
    <n v="0"/>
    <n v="0"/>
    <n v="0"/>
  </r>
  <r>
    <x v="11"/>
    <x v="21"/>
    <s v="44542_22"/>
    <n v="190.63485182780519"/>
    <n v="233.61721578218479"/>
    <n v="508.24082445262502"/>
    <n v="253.73704677552411"/>
    <n v="0.2439019208638443"/>
    <n v="2.61500359886224"/>
    <n v="0.55609927005546744"/>
    <n v="0.24346778234418176"/>
    <n v="-0.69549718409242345"/>
    <n v="8.5988864338931492E-2"/>
    <n v="2.3863210915319821"/>
    <n v="-1.6794997652085811E-2"/>
    <n v="3.4779962269424185E-3"/>
    <n v="-4.8464261633314097E-2"/>
    <n v="0"/>
    <n v="0"/>
    <n v="0"/>
    <n v="0"/>
    <n v="0"/>
    <n v="0"/>
    <n v="0"/>
  </r>
  <r>
    <x v="11"/>
    <x v="22"/>
    <s v="44542_23"/>
    <n v="184.14439280225886"/>
    <n v="227.97321725568409"/>
    <n v="496.30364301793327"/>
    <n v="246.0772766138335"/>
    <n v="0.24259321811848381"/>
    <n v="2.5556181660715107"/>
    <n v="0.55533529411769056"/>
    <n v="-1.7178916855857072"/>
    <n v="-2.694174322767902"/>
    <n v="-4.389568487074917"/>
    <n v="-0.51825816929738755"/>
    <n v="-1.7094793343557336E-2"/>
    <n v="-1.3006395461386339E-2"/>
    <n v="-4.9719719224191092E-2"/>
    <n v="0"/>
    <n v="0"/>
    <n v="0"/>
    <n v="0"/>
    <n v="0"/>
    <n v="0"/>
    <n v="0"/>
  </r>
  <r>
    <x v="11"/>
    <x v="23"/>
    <s v="44542_24"/>
    <n v="168.22719107814959"/>
    <n v="207.9726424184615"/>
    <n v="452.62433630427608"/>
    <n v="223.98234066871638"/>
    <n v="0.22123801454985523"/>
    <n v="2.3184816300143174"/>
    <n v="0.5103876964560875"/>
    <n v="-3.4060484211047015"/>
    <n v="-4.9061550563078926"/>
    <n v="-9.474409198308603"/>
    <n v="-3.0530787155453765"/>
    <n v="-1.863078443230862E-2"/>
    <n v="-3.0363780852197448E-2"/>
    <n v="-5.3372036651953031E-2"/>
    <n v="0"/>
    <n v="0"/>
    <n v="0"/>
    <n v="0"/>
    <n v="0"/>
    <n v="0"/>
    <n v="0"/>
  </r>
  <r>
    <x v="12"/>
    <x v="0"/>
    <s v="44543_1"/>
    <n v="147.65516826000444"/>
    <n v="181.22148005214046"/>
    <n v="392.75705111195333"/>
    <n v="194.69341905628789"/>
    <n v="0.20062594065447142"/>
    <n v="2.0207727811101885"/>
    <n v="0.46731480765249428"/>
    <n v="-4.1421344830125815"/>
    <n v="-5.7318340971002542"/>
    <n v="-11.332906580085726"/>
    <n v="-4.0108690905469668"/>
    <n v="-2.0122211496808443E-2"/>
    <n v="-4.6974029911837384E-2"/>
    <n v="-5.7033644575659903E-2"/>
    <n v="0"/>
    <n v="0"/>
    <n v="0"/>
    <n v="0"/>
    <n v="0"/>
    <n v="0"/>
    <n v="0"/>
  </r>
  <r>
    <x v="12"/>
    <x v="1"/>
    <s v="44543_2"/>
    <n v="130.85276268362759"/>
    <n v="158.38013048800653"/>
    <n v="340.54151636128819"/>
    <n v="169.76426416702517"/>
    <n v="0.18164505014351762"/>
    <n v="1.7697669235139966"/>
    <n v="0.42601454118616394"/>
    <n v="-4.863598310522268"/>
    <n v="-6.2453919209519668"/>
    <n v="-12.83516001624491"/>
    <n v="-5.0960304355803778"/>
    <n v="-2.0325156228467527E-2"/>
    <n v="-5.2003706228155311E-2"/>
    <n v="-5.8057493558683747E-2"/>
    <n v="0"/>
    <n v="0"/>
    <n v="0"/>
    <n v="0"/>
    <n v="0"/>
    <n v="0"/>
    <n v="0"/>
  </r>
  <r>
    <x v="12"/>
    <x v="2"/>
    <s v="44543_3"/>
    <n v="120.54799694801133"/>
    <n v="143.8938187498031"/>
    <n v="307.07977847566053"/>
    <n v="154.64679921672857"/>
    <n v="0.17161704428231211"/>
    <n v="1.6096603377429113"/>
    <n v="0.40290975316241229"/>
    <n v="-5.5047742739415781"/>
    <n v="-6.986031280970499"/>
    <n v="-14.580325706639385"/>
    <n v="-5.7994736528897288"/>
    <n v="-2.4198085571978351E-2"/>
    <n v="-6.3993435777498262E-2"/>
    <n v="-6.6698445867827694E-2"/>
    <n v="0"/>
    <n v="0"/>
    <n v="0"/>
    <n v="0"/>
    <n v="0"/>
    <n v="0"/>
    <n v="0"/>
  </r>
  <r>
    <x v="12"/>
    <x v="3"/>
    <s v="44543_4"/>
    <n v="114.16809660958697"/>
    <n v="135.13884879377034"/>
    <n v="286.56703496233933"/>
    <n v="145.06686083244227"/>
    <n v="0.16806822385488476"/>
    <n v="1.5161105364170271"/>
    <n v="0.39613599609724409"/>
    <n v="-6.2037074846253315"/>
    <n v="-7.7751014875925639"/>
    <n v="-16.565819593166978"/>
    <n v="-6.8233022403988199"/>
    <n v="-2.377294671424688E-2"/>
    <n v="-7.6798164200674382E-2"/>
    <n v="-6.5826233829468062E-2"/>
    <n v="0"/>
    <n v="0"/>
    <n v="0"/>
    <n v="0"/>
    <n v="0"/>
    <n v="0"/>
    <n v="0"/>
  </r>
  <r>
    <x v="12"/>
    <x v="4"/>
    <s v="44543_5"/>
    <n v="110.84572610164614"/>
    <n v="131.33359517189399"/>
    <n v="278.27898308160252"/>
    <n v="140.50173793424952"/>
    <n v="0.16303502554440177"/>
    <n v="1.5048527728531242"/>
    <n v="0.38431660316472283"/>
    <n v="-7.0190104072881772"/>
    <n v="-8.4412761426298086"/>
    <n v="-17.929658884139229"/>
    <n v="-7.681866770537658"/>
    <n v="-2.5935025015684128E-2"/>
    <n v="-7.394828894790606E-2"/>
    <n v="-7.0576702531306254E-2"/>
    <n v="0"/>
    <n v="0"/>
    <n v="0"/>
    <n v="0"/>
    <n v="0"/>
    <n v="0"/>
    <n v="0"/>
  </r>
  <r>
    <x v="12"/>
    <x v="5"/>
    <s v="44543_6"/>
    <n v="113.24368139661421"/>
    <n v="132.33365074320761"/>
    <n v="281.18099206236036"/>
    <n v="142.18929806360606"/>
    <n v="0.16509267434034924"/>
    <n v="1.4988894412469613"/>
    <n v="0.38930201893761418"/>
    <n v="-7.2986489993408448"/>
    <n v="-9.8090857822820361"/>
    <n v="-20.430538493275083"/>
    <n v="-8.7202093456343608"/>
    <n v="-2.5428925781964609E-2"/>
    <n v="-0.10252181593206197"/>
    <n v="-6.9138065923418535E-2"/>
    <n v="0"/>
    <n v="0"/>
    <n v="0"/>
    <n v="0"/>
    <n v="0"/>
    <n v="0"/>
    <n v="0"/>
  </r>
  <r>
    <x v="12"/>
    <x v="6"/>
    <s v="44543_7"/>
    <n v="117.22544979774847"/>
    <n v="137.73396789536133"/>
    <n v="292.79875984638272"/>
    <n v="147.83995521684682"/>
    <n v="0.15628837179098701"/>
    <n v="1.5755495372915953"/>
    <n v="0.36766174845852428"/>
    <n v="-10.017706898613685"/>
    <n v="-14.007980480027038"/>
    <n v="-30.892153484208812"/>
    <n v="-13.836658739696619"/>
    <n v="-2.5137933557399662E-2"/>
    <n v="-0.13245456660001576"/>
    <n v="-6.8305019773762882E-2"/>
    <n v="0"/>
    <n v="0"/>
    <n v="0"/>
    <n v="0"/>
    <n v="0"/>
    <n v="0"/>
    <n v="0"/>
  </r>
  <r>
    <x v="12"/>
    <x v="7"/>
    <s v="44543_8"/>
    <n v="135.46108574595303"/>
    <n v="160.04422586001846"/>
    <n v="337.18736688751409"/>
    <n v="172.22971184820315"/>
    <n v="0.15975248173587084"/>
    <n v="1.8777709996766563"/>
    <n v="0.37371349674136911"/>
    <n v="-14.589298414974449"/>
    <n v="-20.640083852333603"/>
    <n v="-45.244308724094772"/>
    <n v="-22.055818474903507"/>
    <n v="-1.5905401250802583E-2"/>
    <n v="-0.14084576440063787"/>
    <n v="-4.7448234886885141E-2"/>
    <n v="0"/>
    <n v="0"/>
    <n v="0"/>
    <n v="0"/>
    <n v="0"/>
    <n v="0"/>
    <n v="0"/>
  </r>
  <r>
    <x v="12"/>
    <x v="8"/>
    <s v="44543_9"/>
    <n v="162.06915611460363"/>
    <n v="193.95973476287941"/>
    <n v="405.64378649278075"/>
    <n v="206.62108247863389"/>
    <n v="0.18694975591955726"/>
    <n v="2.3634410444932166"/>
    <n v="0.43404895709908997"/>
    <n v="-7.0437660877437693"/>
    <n v="-11.270130231248523"/>
    <n v="-25.836531415503909"/>
    <n v="-14.285498746779705"/>
    <n v="1.5914245837051502E-2"/>
    <n v="4.2408052020802979E-2"/>
    <n v="2.5774883576234794E-2"/>
    <n v="0"/>
    <n v="0"/>
    <n v="0"/>
    <n v="0"/>
    <n v="0"/>
    <n v="0"/>
    <n v="0"/>
  </r>
  <r>
    <x v="12"/>
    <x v="9"/>
    <s v="44543_10"/>
    <n v="184.15910344262443"/>
    <n v="218.12863940223014"/>
    <n v="458.1711400526458"/>
    <n v="233.78522658052512"/>
    <n v="0.19802444897927968"/>
    <n v="2.6515584449129994"/>
    <n v="0.45873866743236935"/>
    <n v="2.1055953343015563"/>
    <n v="-0.82038156029394527"/>
    <n v="-4.4329657577686845"/>
    <n v="-3.8866300474406015"/>
    <n v="3.2816473046720043E-2"/>
    <n v="0.21458803377461366"/>
    <n v="6.3564067579163622E-2"/>
    <n v="0"/>
    <n v="0"/>
    <n v="0"/>
    <n v="0"/>
    <n v="0"/>
    <n v="0"/>
    <n v="0"/>
  </r>
  <r>
    <x v="12"/>
    <x v="10"/>
    <s v="44543_11"/>
    <n v="198.41562366521345"/>
    <n v="233.59230418226122"/>
    <n v="491.06175706716203"/>
    <n v="252.19805022473619"/>
    <n v="0.23592270579941371"/>
    <n v="2.8731620818452845"/>
    <n v="0.54260391925863771"/>
    <n v="6.5470495535893507"/>
    <n v="3.1186671612530521"/>
    <n v="2.4623841040628656"/>
    <n v="1.1861584514253085"/>
    <n v="6.3745142007388997E-2"/>
    <n v="0.30058370301576209"/>
    <n v="0.1337535065767575"/>
    <n v="0"/>
    <n v="0"/>
    <n v="0"/>
    <n v="0"/>
    <n v="0.13640966918090902"/>
    <n v="0"/>
    <n v="0.20784193708607171"/>
  </r>
  <r>
    <x v="12"/>
    <x v="11"/>
    <s v="44543_12"/>
    <n v="208.8344489118972"/>
    <n v="244.66707217499803"/>
    <n v="514.85788429554827"/>
    <n v="265.25726209336904"/>
    <n v="0.23425643857630221"/>
    <n v="3.0225175111702054"/>
    <n v="0.5384380585959706"/>
    <n v="11.019446236988994"/>
    <n v="7.9623991663787743"/>
    <n v="13.050351555284511"/>
    <n v="6.7635170173113126"/>
    <n v="6.3988628094261771E-2"/>
    <n v="0.36740516786188659"/>
    <n v="0.13425354848419269"/>
    <n v="0"/>
    <n v="0"/>
    <n v="0"/>
    <n v="0"/>
    <n v="0.1411602727018339"/>
    <n v="0"/>
    <n v="0.21882362113329318"/>
  </r>
  <r>
    <x v="12"/>
    <x v="12"/>
    <s v="44543_13"/>
    <n v="220.35360969010114"/>
    <n v="258.5208517091167"/>
    <n v="544.0375944322667"/>
    <n v="279.9740060012831"/>
    <n v="0.22775688418040352"/>
    <n v="3.1189482059996156"/>
    <n v="0.52460337088139508"/>
    <n v="15.690514076272393"/>
    <n v="13.467358488138277"/>
    <n v="24.850028098315171"/>
    <n v="13.188603436915754"/>
    <n v="5.4715966282161715E-2"/>
    <n v="0.39277906362079001"/>
    <n v="0.11274887449117671"/>
    <n v="0"/>
    <n v="0"/>
    <n v="0"/>
    <n v="0"/>
    <n v="7.5488723267369245E-2"/>
    <n v="0"/>
    <n v="6.4480885993812229E-2"/>
  </r>
  <r>
    <x v="12"/>
    <x v="13"/>
    <s v="44543_14"/>
    <n v="226.23074465021003"/>
    <n v="265.6873156797177"/>
    <n v="560.28978520743942"/>
    <n v="288.73772177342522"/>
    <n v="0.22382551589649549"/>
    <n v="3.1638939715643617"/>
    <n v="0.51728040025325162"/>
    <n v="15.960729835465964"/>
    <n v="12.849995561219998"/>
    <n v="24.128710582159862"/>
    <n v="13.53427607561377"/>
    <n v="5.3437937462807623E-2"/>
    <n v="0.3590681963983724"/>
    <n v="0.10956129445924917"/>
    <n v="0"/>
    <n v="0"/>
    <n v="0"/>
    <n v="0"/>
    <n v="7.1438135993259683E-2"/>
    <n v="0"/>
    <n v="5.0288651083628705E-2"/>
  </r>
  <r>
    <x v="12"/>
    <x v="14"/>
    <s v="44543_15"/>
    <n v="227.02849195692366"/>
    <n v="267.99351289676918"/>
    <n v="565.50193076651249"/>
    <n v="289.61679715247521"/>
    <n v="0.2304241120559441"/>
    <n v="3.2225025410530685"/>
    <n v="0.53369849998730912"/>
    <n v="17.235050082627527"/>
    <n v="15.274497555950395"/>
    <n v="29.239983078030082"/>
    <n v="15.358022434575897"/>
    <n v="5.3632107581463383E-2"/>
    <n v="0.40887567875854286"/>
    <n v="0.11031677858986577"/>
    <n v="0"/>
    <n v="0"/>
    <n v="0"/>
    <n v="0"/>
    <n v="6.2166987947551544E-2"/>
    <n v="0"/>
    <n v="2.9464396365631276E-2"/>
  </r>
  <r>
    <x v="12"/>
    <x v="15"/>
    <s v="44543_16"/>
    <n v="226.56563721715509"/>
    <n v="267.89342683931415"/>
    <n v="564.48672240551718"/>
    <n v="287.34814284542591"/>
    <n v="0.24224461142496295"/>
    <n v="3.2779793328084192"/>
    <n v="0.56001582676912265"/>
    <n v="17.86240189849801"/>
    <n v="17.097841824145938"/>
    <n v="33.572539253716698"/>
    <n v="16.151584205225021"/>
    <n v="6.6775774751334435E-2"/>
    <n v="0.45659867417560929"/>
    <n v="0.14029608540594413"/>
    <n v="0"/>
    <n v="0"/>
    <n v="0"/>
    <n v="0"/>
    <n v="0.15095828376525777"/>
    <n v="0"/>
    <n v="0.23304878246930902"/>
  </r>
  <r>
    <x v="12"/>
    <x v="16"/>
    <s v="44543_17"/>
    <n v="223.82416077493866"/>
    <n v="266.094528385758"/>
    <n v="559.69643493852516"/>
    <n v="283.76539805100197"/>
    <n v="0.23701793064909993"/>
    <n v="3.2592819042602867"/>
    <n v="0.54801516065326372"/>
    <n v="17.529146540225668"/>
    <n v="17.525410863254805"/>
    <n v="34.905987545746079"/>
    <n v="16.010973558786588"/>
    <n v="6.1409934220730787E-2"/>
    <n v="0.45935706239595359"/>
    <n v="0.12790294173049291"/>
    <n v="0"/>
    <n v="0"/>
    <n v="0"/>
    <n v="0"/>
    <n v="0.11537028922483228"/>
    <n v="0"/>
    <n v="0.15073635537388333"/>
  </r>
  <r>
    <x v="12"/>
    <x v="17"/>
    <s v="44543_18"/>
    <n v="215.13712168953202"/>
    <n v="255.9621597050795"/>
    <n v="538.95700624443202"/>
    <n v="273.89594328183"/>
    <n v="0.20890090774301009"/>
    <n v="3.0613028808602483"/>
    <n v="0.48205286356385757"/>
    <n v="13.841482638949882"/>
    <n v="12.464793314863147"/>
    <n v="24.203344967232425"/>
    <n v="11.905562107359117"/>
    <n v="4.2557384816209846E-2"/>
    <n v="0.37417468614585547"/>
    <n v="8.5220233517659907E-2"/>
    <n v="0"/>
    <n v="0"/>
    <n v="0"/>
    <n v="0"/>
    <n v="6.4018233152856293E-3"/>
    <n v="0"/>
    <n v="0"/>
  </r>
  <r>
    <x v="12"/>
    <x v="18"/>
    <s v="44543_19"/>
    <n v="202.0181227206603"/>
    <n v="239.80008372781532"/>
    <n v="506.96862442117202"/>
    <n v="257.90746372388634"/>
    <n v="0.20222194803035259"/>
    <n v="2.7556683842620373"/>
    <n v="0.46534441867949267"/>
    <n v="6.3464926384937623"/>
    <n v="2.9318630836262529"/>
    <n v="3.4985647775307021"/>
    <n v="2.6984791544353026"/>
    <n v="3.2764082387738543E-2"/>
    <n v="0.2312571463533358"/>
    <n v="6.2366798641588221E-2"/>
    <n v="0"/>
    <n v="0"/>
    <n v="0"/>
    <n v="0"/>
    <n v="0"/>
    <n v="0"/>
    <n v="0"/>
  </r>
  <r>
    <x v="12"/>
    <x v="19"/>
    <s v="44543_20"/>
    <n v="193.13086958859452"/>
    <n v="233.49203101978733"/>
    <n v="497.12612301291347"/>
    <n v="249.58662449213148"/>
    <n v="0.20000313319932764"/>
    <n v="2.7031668913788103"/>
    <n v="0.45847796511799555"/>
    <n v="1.323521990975661"/>
    <n v="-1.1262234611834567"/>
    <n v="-4.2165296090900117"/>
    <n v="-1.9829212119461244"/>
    <n v="2.0196140838648985E-2"/>
    <n v="0.19203446314717537"/>
    <n v="3.433078349748718E-2"/>
    <n v="0"/>
    <n v="0"/>
    <n v="0"/>
    <n v="0"/>
    <n v="0"/>
    <n v="0"/>
    <n v="0"/>
  </r>
  <r>
    <x v="12"/>
    <x v="20"/>
    <s v="44543_21"/>
    <n v="193.27346601343928"/>
    <n v="235.89737763313002"/>
    <n v="507.2685573494166"/>
    <n v="251.22791549304719"/>
    <n v="0.20683425131409636"/>
    <n v="2.6909738835095616"/>
    <n v="0.47486215007641952"/>
    <n v="-5.5120098917195994"/>
    <n v="-7.8916258168707962"/>
    <n v="-16.405559672063337"/>
    <n v="-9.7293333538326223"/>
    <n v="-1.5927698285301732E-3"/>
    <n v="8.7451493055178298E-2"/>
    <n v="-1.4876112686622723E-2"/>
    <n v="0"/>
    <n v="0"/>
    <n v="0"/>
    <n v="0"/>
    <n v="0"/>
    <n v="0"/>
    <n v="0"/>
  </r>
  <r>
    <x v="12"/>
    <x v="21"/>
    <s v="44543_22"/>
    <n v="203.4815778775307"/>
    <n v="254.60503695745493"/>
    <n v="551.11577266381175"/>
    <n v="271.58579582895101"/>
    <n v="0.26010276526809367"/>
    <n v="2.9511451944528742"/>
    <n v="0.59454289850682973"/>
    <n v="-8.9750890531810619"/>
    <n v="-8.9915818792283559"/>
    <n v="-16.256097750444358"/>
    <n v="-12.236524255448842"/>
    <n v="-6.6865940998985587E-3"/>
    <n v="6.4108652624460805E-2"/>
    <n v="-2.5673825074989824E-2"/>
    <n v="0"/>
    <n v="0"/>
    <n v="0"/>
    <n v="0"/>
    <n v="0"/>
    <n v="0"/>
    <n v="0"/>
  </r>
  <r>
    <x v="12"/>
    <x v="22"/>
    <s v="44543_23"/>
    <n v="193.02213166226707"/>
    <n v="243.36596095108422"/>
    <n v="527.24698592179823"/>
    <n v="258.25673430891737"/>
    <n v="0.24854605279484954"/>
    <n v="2.8250823558551765"/>
    <n v="0.5690598440649437"/>
    <n v="-12.573064761359863"/>
    <n v="-13.064560689219334"/>
    <n v="-24.981407869576906"/>
    <n v="-17.266911447552484"/>
    <n v="-1.1764636504112681E-2"/>
    <n v="1.7047136108828027E-2"/>
    <n v="-3.6975129108825458E-2"/>
    <n v="0"/>
    <n v="0"/>
    <n v="0"/>
    <n v="0"/>
    <n v="0"/>
    <n v="0"/>
    <n v="0"/>
  </r>
  <r>
    <x v="12"/>
    <x v="23"/>
    <s v="44543_24"/>
    <n v="174.52153118910402"/>
    <n v="219.95463019789833"/>
    <n v="476.99432112881357"/>
    <n v="233.00493073179925"/>
    <n v="0.21994806123140043"/>
    <n v="2.5473759765192554"/>
    <n v="0.50794893261148388"/>
    <n v="-14.285912304646498"/>
    <n v="-15.254531829802394"/>
    <n v="-29.541020879465105"/>
    <n v="-19.799492639867374"/>
    <n v="-1.5646128670530987E-2"/>
    <n v="-1.2036493197435095E-2"/>
    <n v="-4.6339482700696502E-2"/>
    <n v="0"/>
    <n v="0"/>
    <n v="0"/>
    <n v="0"/>
    <n v="0"/>
    <n v="0"/>
    <n v="0"/>
  </r>
  <r>
    <x v="13"/>
    <x v="0"/>
    <s v="44544_1"/>
    <n v="152.46155026785834"/>
    <n v="190.79528355297731"/>
    <n v="411.8354694490539"/>
    <n v="201.04614118140762"/>
    <n v="0.19318516123291563"/>
    <n v="2.2324809762787758"/>
    <n v="0.45179859816022239"/>
    <n v="-15.789579324873998"/>
    <n v="-17.606948372047381"/>
    <n v="-34.335374171598971"/>
    <n v="-21.961395664804598"/>
    <n v="-2.263670787814161E-2"/>
    <n v="-4.4291301754437011E-2"/>
    <n v="-6.2961827408720222E-2"/>
    <n v="0"/>
    <n v="0"/>
    <n v="0"/>
    <n v="0"/>
    <n v="0"/>
    <n v="0"/>
    <n v="0"/>
  </r>
  <r>
    <x v="13"/>
    <x v="1"/>
    <s v="44544_2"/>
    <n v="134.91394235766356"/>
    <n v="166.81247001118118"/>
    <n v="356.43711430995336"/>
    <n v="175.11566409832483"/>
    <n v="0.18147749295641866"/>
    <n v="1.993649730813178"/>
    <n v="0.42720044974564853"/>
    <n v="-8.7423794383385758"/>
    <n v="-11.342991375729307"/>
    <n v="-22.372714773695744"/>
    <n v="-11.383796074229062"/>
    <n v="-2.2528003346131937E-2"/>
    <n v="-9.3704649069153954E-3"/>
    <n v="-6.2854740847918991E-2"/>
    <n v="0"/>
    <n v="0"/>
    <n v="0"/>
    <n v="0"/>
    <n v="0"/>
    <n v="0"/>
    <n v="0"/>
  </r>
  <r>
    <x v="13"/>
    <x v="2"/>
    <s v="44544_3"/>
    <n v="124.29651807351884"/>
    <n v="151.96016261198875"/>
    <n v="323.22808509052675"/>
    <n v="159.71522024844862"/>
    <n v="0.17384076347590929"/>
    <n v="1.8132219335114401"/>
    <n v="0.41266010407760234"/>
    <n v="-8.6830240527810005"/>
    <n v="-11.635427076573302"/>
    <n v="-22.727413410079613"/>
    <n v="-10.918290005802252"/>
    <n v="-2.2889826117969435E-2"/>
    <n v="-3.4193389663396995E-2"/>
    <n v="-6.4251791003902881E-2"/>
    <n v="0"/>
    <n v="0"/>
    <n v="0"/>
    <n v="0"/>
    <n v="0"/>
    <n v="0"/>
    <n v="0"/>
  </r>
  <r>
    <x v="13"/>
    <x v="3"/>
    <s v="44544_4"/>
    <n v="118.69250671427322"/>
    <n v="144.18658943143927"/>
    <n v="305.18723215122435"/>
    <n v="151.44831173346071"/>
    <n v="0.17430621923705394"/>
    <n v="1.72571085736297"/>
    <n v="0.41388953748483359"/>
    <n v="-9.3395470202377879"/>
    <n v="-12.382499437396429"/>
    <n v="-24.343291074869668"/>
    <n v="-11.665116023321236"/>
    <n v="-2.287047704041183E-2"/>
    <n v="-4.219616072452187E-2"/>
    <n v="-6.4074688455742101E-2"/>
    <n v="0"/>
    <n v="0"/>
    <n v="0"/>
    <n v="0"/>
    <n v="0"/>
    <n v="0"/>
    <n v="0"/>
  </r>
  <r>
    <x v="13"/>
    <x v="4"/>
    <s v="44544_5"/>
    <n v="115.96176355363934"/>
    <n v="140.73402309684028"/>
    <n v="296.96775727806914"/>
    <n v="147.77133162619691"/>
    <n v="0.16608397104245237"/>
    <n v="1.678062170131903"/>
    <n v="0.39370131132824354"/>
    <n v="-9.1325701029169917"/>
    <n v="-12.058135290992638"/>
    <n v="-23.891325025565859"/>
    <n v="-11.311903130731938"/>
    <n v="-2.3982694638718608E-2"/>
    <n v="-4.2797742788070421E-2"/>
    <n v="-6.6267651332060834E-2"/>
    <n v="0"/>
    <n v="0"/>
    <n v="0"/>
    <n v="0"/>
    <n v="0"/>
    <n v="0"/>
    <n v="0"/>
  </r>
  <r>
    <x v="13"/>
    <x v="5"/>
    <s v="44544_6"/>
    <n v="117.46976630731656"/>
    <n v="142.86458407462479"/>
    <n v="301.58672754887812"/>
    <n v="150.0140028935418"/>
    <n v="0.16773543722190834"/>
    <n v="1.7057616254736454"/>
    <n v="0.39716385150610134"/>
    <n v="-9.7561679315578864"/>
    <n v="-13.092966678383798"/>
    <n v="-25.766856069498271"/>
    <n v="-12.078173145862841"/>
    <n v="-2.6740524712493333E-2"/>
    <n v="-5.4284972801694295E-2"/>
    <n v="-7.2005548150898505E-2"/>
    <n v="0"/>
    <n v="0"/>
    <n v="0"/>
    <n v="0"/>
    <n v="0"/>
    <n v="0"/>
    <n v="0"/>
  </r>
  <r>
    <x v="13"/>
    <x v="6"/>
    <s v="44544_7"/>
    <n v="120.21569985278629"/>
    <n v="147.34065798865842"/>
    <n v="311.5939539271377"/>
    <n v="154.36522188613321"/>
    <n v="0.16097223891527279"/>
    <n v="1.774648209767572"/>
    <n v="0.38013123975107693"/>
    <n v="-11.506978156523115"/>
    <n v="-17.540622869178527"/>
    <n v="-36.282563550525069"/>
    <n v="-15.252470091589851"/>
    <n v="-2.4948319463059091E-2"/>
    <n v="-8.9135008265248464E-2"/>
    <n v="-6.801855548104499E-2"/>
    <n v="0"/>
    <n v="0"/>
    <n v="0"/>
    <n v="0"/>
    <n v="0"/>
    <n v="0"/>
    <n v="0"/>
  </r>
  <r>
    <x v="13"/>
    <x v="7"/>
    <s v="44544_8"/>
    <n v="136.91691503569879"/>
    <n v="166.76408895569239"/>
    <n v="350.4078700671933"/>
    <n v="176.25699942319096"/>
    <n v="0.1617668973737087"/>
    <n v="2.0337699337882844"/>
    <n v="0.37998104865732651"/>
    <n v="-15.225864529081448"/>
    <n v="-20.820269736152877"/>
    <n v="-45.809696379325132"/>
    <n v="-22.227535177603723"/>
    <n v="-1.7372284925882924E-2"/>
    <n v="-7.3689934121612635E-2"/>
    <n v="-5.0694220517032387E-2"/>
    <n v="0"/>
    <n v="0"/>
    <n v="0"/>
    <n v="0"/>
    <n v="0"/>
    <n v="0"/>
    <n v="0"/>
  </r>
  <r>
    <x v="13"/>
    <x v="8"/>
    <s v="44544_9"/>
    <n v="163.37072718708723"/>
    <n v="199.97218630862395"/>
    <n v="417.95245462721732"/>
    <n v="211.01426919308108"/>
    <n v="0.19266216193791083"/>
    <n v="2.4904765877001815"/>
    <n v="0.44868958562329975"/>
    <n v="-11.468087250601652"/>
    <n v="-13.908007813141801"/>
    <n v="-33.259467472346373"/>
    <n v="-18.557451400448365"/>
    <n v="2.2752293317387175E-2"/>
    <n v="8.4986141788227068E-2"/>
    <n v="4.0948334391405078E-2"/>
    <n v="0"/>
    <n v="0"/>
    <n v="0"/>
    <n v="0"/>
    <n v="0"/>
    <n v="0"/>
    <n v="0"/>
  </r>
  <r>
    <x v="13"/>
    <x v="9"/>
    <s v="44544_10"/>
    <n v="183.55505760504832"/>
    <n v="225.05112397353656"/>
    <n v="470.86895680447032"/>
    <n v="237.77817809662585"/>
    <n v="0.24774564119798542"/>
    <n v="2.8107590137337124"/>
    <n v="0.57317226801589582"/>
    <n v="-10.202874757177055"/>
    <n v="-10.129553316478324"/>
    <n v="-26.460571866223432"/>
    <n v="-18.688281310633005"/>
    <n v="5.7411409278034009E-2"/>
    <n v="0.22366386030180407"/>
    <n v="0.1200177336768817"/>
    <n v="0"/>
    <n v="0"/>
    <n v="0"/>
    <n v="0"/>
    <n v="6.4761608913604898E-2"/>
    <n v="0"/>
    <n v="4.4342077967087778E-2"/>
  </r>
  <r>
    <x v="13"/>
    <x v="10"/>
    <s v="44544_11"/>
    <n v="196.79119795661205"/>
    <n v="238.94587810128283"/>
    <n v="499.91668180481622"/>
    <n v="253.96745140980346"/>
    <n v="0.24596627788212416"/>
    <n v="2.9455159142685208"/>
    <n v="0.569414091889199"/>
    <n v="-9.5371457213631565"/>
    <n v="-10.312090921493311"/>
    <n v="-27.002031838429751"/>
    <n v="-19.122434950815773"/>
    <n v="5.7968530736664081E-2"/>
    <n v="0.24349677314339047"/>
    <n v="0.12129470257039934"/>
    <n v="0"/>
    <n v="0"/>
    <n v="0"/>
    <n v="0"/>
    <n v="7.2281941494890659E-2"/>
    <n v="0"/>
    <n v="6.1051690094112862E-2"/>
  </r>
  <r>
    <x v="13"/>
    <x v="11"/>
    <s v="44544_12"/>
    <n v="207.35154579695441"/>
    <n v="250.29890136048732"/>
    <n v="523.14218852636009"/>
    <n v="266.42493965329265"/>
    <n v="0.24815375474238788"/>
    <n v="3.0831870996229571"/>
    <n v="0.57181500619590375"/>
    <n v="-6.9052406035183198"/>
    <n v="-7.365347995496152"/>
    <n v="-20.746655437414432"/>
    <n v="-16.013508773226839"/>
    <n v="6.1256583918224139E-2"/>
    <n v="0.27183947501684702"/>
    <n v="0.12792568883245098"/>
    <n v="0"/>
    <n v="0"/>
    <n v="0"/>
    <n v="0"/>
    <n v="9.5761986171802441E-2"/>
    <n v="0"/>
    <n v="0.11171585770576688"/>
  </r>
  <r>
    <x v="13"/>
    <x v="12"/>
    <s v="44544_13"/>
    <n v="216.64040829832243"/>
    <n v="260.05967199473878"/>
    <n v="544.72166160271604"/>
    <n v="278.41468593995535"/>
    <n v="0.25083188043797894"/>
    <n v="3.1687495259234102"/>
    <n v="0.57951184923133636"/>
    <n v="-4.0393728702374254"/>
    <n v="-5.3526677717907294"/>
    <n v="-16.974358440907562"/>
    <n v="-12.59289578160576"/>
    <n v="7.3329450193825418E-2"/>
    <n v="0.28937187355110022"/>
    <n v="0.15587451124263144"/>
    <n v="0"/>
    <n v="0"/>
    <n v="0"/>
    <n v="0"/>
    <n v="0.19079424141301346"/>
    <n v="0"/>
    <n v="0.32925052868185151"/>
  </r>
  <r>
    <x v="13"/>
    <x v="13"/>
    <s v="44544_14"/>
    <n v="223.36790128134518"/>
    <n v="267.85177226922781"/>
    <n v="563.34170816967674"/>
    <n v="288.53663057139931"/>
    <n v="0.25294796793749758"/>
    <n v="3.1718618479626253"/>
    <n v="0.58509228747881037"/>
    <n v="-2.6241244405570852"/>
    <n v="-5.2758345010705892"/>
    <n v="-16.816190299223592"/>
    <n v="-10.600736433866757"/>
    <n v="8.8150959344733062E-2"/>
    <n v="0.26518237399674255"/>
    <n v="0.19020083727891154"/>
    <n v="0"/>
    <n v="0"/>
    <n v="0"/>
    <n v="0"/>
    <n v="0.39029099205650836"/>
    <n v="0"/>
    <n v="0.6995726933513976"/>
  </r>
  <r>
    <x v="13"/>
    <x v="14"/>
    <s v="44544_15"/>
    <n v="224.12030846823936"/>
    <n v="270.79805903094962"/>
    <n v="569.92093109640177"/>
    <n v="289.26244221928692"/>
    <n v="0.24424016368213658"/>
    <n v="3.2107435094453027"/>
    <n v="0.56385897634300663"/>
    <n v="-0.11623891810485709"/>
    <n v="-0.72221953238868064"/>
    <n v="-7.403847407659387"/>
    <n v="-7.0946283955024789"/>
    <n v="8.1414271190384108E-2"/>
    <n v="0.32022560614184198"/>
    <n v="0.17443464406760392"/>
    <n v="0"/>
    <n v="0"/>
    <n v="0"/>
    <n v="0"/>
    <n v="0.32194606080071803"/>
    <n v="0"/>
    <n v="0.54271837848859372"/>
  </r>
  <r>
    <x v="13"/>
    <x v="15"/>
    <s v="44544_16"/>
    <n v="225.09624720057863"/>
    <n v="272.37728200849364"/>
    <n v="572.19174304437638"/>
    <n v="289.37449356562036"/>
    <n v="0.26256202588348199"/>
    <n v="3.2798607344402333"/>
    <n v="0.60750292815946927"/>
    <n v="-0.11683224769105482"/>
    <n v="0.14277497810285267"/>
    <n v="-5.4015440547868003"/>
    <n v="-7.0239319667139339"/>
    <n v="0.10568587151350672"/>
    <n v="0.36860479952249026"/>
    <n v="0.22968348921856518"/>
    <n v="0"/>
    <n v="0"/>
    <n v="0"/>
    <n v="0"/>
    <n v="0.61550919663741444"/>
    <n v="0"/>
    <n v="1.2039206448763391"/>
  </r>
  <r>
    <x v="13"/>
    <x v="16"/>
    <s v="44544_17"/>
    <n v="223.66128508298902"/>
    <n v="271.11256173889683"/>
    <n v="568.61176497754161"/>
    <n v="287.30702291913798"/>
    <n v="0.25542309260694535"/>
    <n v="3.272482160282312"/>
    <n v="0.59082247747928762"/>
    <n v="0.69558720871576618"/>
    <n v="1.1280746870845975"/>
    <n v="-2.9942365421048556"/>
    <n v="-5.8146985334644476"/>
    <n v="9.4410006144586028E-2"/>
    <n v="0.37188599835106578"/>
    <n v="0.203809284621667"/>
    <n v="0"/>
    <n v="0"/>
    <n v="0"/>
    <n v="0"/>
    <n v="0.47415061965297689"/>
    <n v="0"/>
    <n v="0.88063608841641594"/>
  </r>
  <r>
    <x v="13"/>
    <x v="17"/>
    <s v="44544_18"/>
    <n v="216.48847213208194"/>
    <n v="261.993336978039"/>
    <n v="550.13262083065695"/>
    <n v="278.58684452861473"/>
    <n v="0.23784323123230161"/>
    <n v="3.0879924356206807"/>
    <n v="0.55013670451506724"/>
    <n v="-3.2224818118143674"/>
    <n v="-4.2520780354963739"/>
    <n v="-14.548506210337472"/>
    <n v="-10.49995938053126"/>
    <n v="8.7212710487588926E-2"/>
    <n v="0.2836205387752132"/>
    <n v="0.18740402392996605"/>
    <n v="0"/>
    <n v="0"/>
    <n v="0"/>
    <n v="0"/>
    <n v="0.43114314982671659"/>
    <n v="0"/>
    <n v="0.78483580602807401"/>
  </r>
  <r>
    <x v="13"/>
    <x v="18"/>
    <s v="44544_19"/>
    <n v="203.34031546340438"/>
    <n v="246.70336526322922"/>
    <n v="520.88154705138834"/>
    <n v="263.88896389871752"/>
    <n v="0.2300314192933765"/>
    <n v="2.8465808364926608"/>
    <n v="0.5322657950567814"/>
    <n v="-10.758601406381576"/>
    <n v="-14.292395211576142"/>
    <n v="-35.550785699233906"/>
    <n v="-19.700232410291399"/>
    <n v="6.3413665897916596E-2"/>
    <n v="0.13538662690871664"/>
    <n v="0.13317163236575716"/>
    <n v="0"/>
    <n v="0"/>
    <n v="0"/>
    <n v="0"/>
    <n v="0.14338460585723051"/>
    <n v="0"/>
    <n v="0.22008006502020003"/>
  </r>
  <r>
    <x v="13"/>
    <x v="19"/>
    <s v="44544_20"/>
    <n v="193.84368986069566"/>
    <n v="238.40512114137573"/>
    <n v="507.42065361756039"/>
    <n v="254.27481272221013"/>
    <n v="0.23042275414764193"/>
    <n v="2.7299923639870056"/>
    <n v="0.53076334551494675"/>
    <n v="-14.251813887390009"/>
    <n v="-16.786621345347157"/>
    <n v="-40.439110154324773"/>
    <n v="-22.245186889652018"/>
    <n v="5.3210631958873642E-2"/>
    <n v="0.10689153056632417"/>
    <n v="0.10972587768377795"/>
    <n v="0"/>
    <n v="0"/>
    <n v="0"/>
    <n v="0"/>
    <n v="5.8697530262416815E-2"/>
    <n v="0"/>
    <n v="2.9432519079955633E-2"/>
  </r>
  <r>
    <x v="13"/>
    <x v="20"/>
    <s v="44544_21"/>
    <n v="192.38525602225781"/>
    <n v="238.19323488501141"/>
    <n v="510.43483074033395"/>
    <n v="252.75174307979967"/>
    <n v="0.22481875882758109"/>
    <n v="2.7189077567593469"/>
    <n v="0.51631915042728505"/>
    <n v="-21.023429057008194"/>
    <n v="-23.862645589310816"/>
    <n v="-54.945708089976804"/>
    <n v="-30.277891762930444"/>
    <n v="1.6030642295508449E-2"/>
    <n v="6.0644599279239403E-4"/>
    <n v="2.5135588331727285E-2"/>
    <n v="0"/>
    <n v="0"/>
    <n v="0"/>
    <n v="0"/>
    <n v="0"/>
    <n v="0"/>
    <n v="0"/>
  </r>
  <r>
    <x v="13"/>
    <x v="21"/>
    <s v="44544_22"/>
    <n v="207.09059996176299"/>
    <n v="257.76808950657875"/>
    <n v="556.38327807632936"/>
    <n v="274.56007590961821"/>
    <n v="0.26047369313730329"/>
    <n v="2.955683444264201"/>
    <n v="0.59560717713631417"/>
    <n v="-24.942294290523641"/>
    <n v="-27.586480628766964"/>
    <n v="-61.009218984910248"/>
    <n v="-34.914321297943495"/>
    <n v="-5.7192140966462303E-3"/>
    <n v="-6.9657768930043121E-2"/>
    <n v="-2.3298102016045843E-2"/>
    <n v="0"/>
    <n v="0"/>
    <n v="0"/>
    <n v="0"/>
    <n v="0"/>
    <n v="0"/>
    <n v="0"/>
  </r>
  <r>
    <x v="13"/>
    <x v="22"/>
    <s v="44544_23"/>
    <n v="197.18133379882275"/>
    <n v="247.9218972883321"/>
    <n v="536.56588530853287"/>
    <n v="262.27534880041526"/>
    <n v="0.27975220099860865"/>
    <n v="2.8889873892333986"/>
    <n v="0.64084815881587687"/>
    <n v="-27.930882129179626"/>
    <n v="-30.946602590549073"/>
    <n v="-68.551495258035416"/>
    <n v="-39.31809636545411"/>
    <n v="3.9490517696526922E-2"/>
    <n v="-5.501181605604015E-2"/>
    <n v="7.8841218279682504E-2"/>
    <n v="0"/>
    <n v="0"/>
    <n v="0"/>
    <n v="0"/>
    <n v="0"/>
    <n v="0"/>
    <n v="0"/>
  </r>
  <r>
    <x v="13"/>
    <x v="23"/>
    <s v="44544_24"/>
    <n v="179.36090635229087"/>
    <n v="225.24864384774585"/>
    <n v="488.33597498733684"/>
    <n v="238.30305728269343"/>
    <n v="0.25530958384413083"/>
    <n v="2.5864507978319264"/>
    <n v="0.58850679107349058"/>
    <n v="-30.645421594903304"/>
    <n v="-34.208490439658924"/>
    <n v="-75.546303140963929"/>
    <n v="-43.001382483577174"/>
    <n v="3.2585738481199444E-2"/>
    <n v="-0.11166577444747328"/>
    <n v="6.2644242778506998E-2"/>
    <n v="0"/>
    <n v="0"/>
    <n v="0"/>
    <n v="0"/>
    <n v="0"/>
    <n v="0"/>
    <n v="0"/>
  </r>
  <r>
    <x v="14"/>
    <x v="0"/>
    <s v="44545_1"/>
    <n v="157.36616999238066"/>
    <n v="195.82963728278696"/>
    <n v="423.88002996488638"/>
    <n v="207.19209387807109"/>
    <n v="0.22207777455065428"/>
    <n v="2.216860490719363"/>
    <n v="0.51594519863485899"/>
    <n v="-33.291637597429336"/>
    <n v="-37.868823671488158"/>
    <n v="-82.648247280911292"/>
    <n v="-46.543628415822596"/>
    <n v="1.839987706112451E-2"/>
    <n v="-0.18525089336105852"/>
    <n v="2.9832503807350218E-2"/>
    <n v="0"/>
    <n v="0"/>
    <n v="0"/>
    <n v="0"/>
    <n v="0"/>
    <n v="0"/>
    <n v="0"/>
  </r>
  <r>
    <x v="14"/>
    <x v="1"/>
    <s v="44545_2"/>
    <n v="139.24361557484451"/>
    <n v="171.29324100747479"/>
    <n v="367.46425006995651"/>
    <n v="180.61767426540268"/>
    <n v="0.20639347013811943"/>
    <n v="1.966928459529637"/>
    <n v="0.48233173844706922"/>
    <n v="-34.685982847309006"/>
    <n v="-39.742694029087048"/>
    <n v="-87.768024851760984"/>
    <n v="-48.484060574600647"/>
    <n v="1.83848646024154E-2"/>
    <n v="-0.19645550991812549"/>
    <n v="2.9322614734866609E-2"/>
    <n v="0"/>
    <n v="0"/>
    <n v="0"/>
    <n v="0"/>
    <n v="0"/>
    <n v="0"/>
    <n v="0"/>
  </r>
  <r>
    <x v="14"/>
    <x v="2"/>
    <s v="44545_3"/>
    <n v="127.96704303893941"/>
    <n v="156.13243870832738"/>
    <n v="333.36806327293351"/>
    <n v="164.39233548889734"/>
    <n v="0.19620985777803451"/>
    <n v="1.8085807169181316"/>
    <n v="0.46007334957449775"/>
    <n v="-29.389044384662064"/>
    <n v="-37.397387470552225"/>
    <n v="-83.950386902778902"/>
    <n v="-42.453610571572483"/>
    <n v="1.6404802152876104E-2"/>
    <n v="-0.19641490812353127"/>
    <n v="2.474761057682439E-2"/>
    <n v="0"/>
    <n v="0"/>
    <n v="0"/>
    <n v="0"/>
    <n v="0"/>
    <n v="0"/>
    <n v="0"/>
  </r>
  <r>
    <x v="14"/>
    <x v="3"/>
    <s v="44545_4"/>
    <n v="121.59828256977964"/>
    <n v="147.51409965702598"/>
    <n v="313.3502889443065"/>
    <n v="155.20850423139817"/>
    <n v="0.18312516523426831"/>
    <n v="1.7053607447095314"/>
    <n v="0.42959988256522463"/>
    <n v="-28.983797469132192"/>
    <n v="-37.784777890203891"/>
    <n v="-85.148310447605354"/>
    <n v="-42.114529351621833"/>
    <n v="-2.9760999913524639E-3"/>
    <n v="-0.22823289060703941"/>
    <n v="-2.0050282481415743E-2"/>
    <n v="0"/>
    <n v="0"/>
    <n v="0"/>
    <n v="0"/>
    <n v="0"/>
    <n v="0"/>
    <n v="0"/>
  </r>
  <r>
    <x v="14"/>
    <x v="4"/>
    <s v="44545_5"/>
    <n v="118.22658623923287"/>
    <n v="143.25463632001961"/>
    <n v="303.71128519431767"/>
    <n v="150.78176959644705"/>
    <n v="0.18593586775047746"/>
    <n v="1.6660992963767165"/>
    <n v="0.43665401071464854"/>
    <n v="-30.016733603559032"/>
    <n v="-39.219204273811101"/>
    <n v="-87.918361209913769"/>
    <n v="-43.377724407828822"/>
    <n v="1.3770269664556854E-3"/>
    <n v="-0.24022742699909702"/>
    <n v="-9.97447911062092E-3"/>
    <n v="0"/>
    <n v="0"/>
    <n v="0"/>
    <n v="0"/>
    <n v="0"/>
    <n v="0"/>
    <n v="0"/>
  </r>
  <r>
    <x v="14"/>
    <x v="5"/>
    <s v="44545_6"/>
    <n v="119.34737309362164"/>
    <n v="144.39561311441767"/>
    <n v="305.57229848867951"/>
    <n v="152.47906189592305"/>
    <n v="0.18948180192396566"/>
    <n v="1.6789250151278921"/>
    <n v="0.44392597677417256"/>
    <n v="-29.714610882209659"/>
    <n v="-39.144356148257934"/>
    <n v="-87.620519062035655"/>
    <n v="-42.879916631648655"/>
    <n v="8.2955530688585879E-3"/>
    <n v="-0.23554021518014853"/>
    <n v="6.1080267877818978E-3"/>
    <n v="0"/>
    <n v="0"/>
    <n v="0"/>
    <n v="0"/>
    <n v="0"/>
    <n v="0"/>
    <n v="0"/>
  </r>
  <r>
    <x v="14"/>
    <x v="6"/>
    <s v="44545_7"/>
    <n v="121.85739360621123"/>
    <n v="148.69961653170995"/>
    <n v="315.31307034649649"/>
    <n v="156.96164642199949"/>
    <n v="0.17202325868000781"/>
    <n v="1.7333498863992891"/>
    <n v="0.40168893986898108"/>
    <n v="-34.977144989074588"/>
    <n v="-43.263393631535486"/>
    <n v="-97.102751892750817"/>
    <n v="-49.09498104653855"/>
    <n v="-4.4092358578020421E-3"/>
    <n v="-0.27648239755540571"/>
    <n v="-2.2707738477492065E-2"/>
    <n v="0"/>
    <n v="0"/>
    <n v="0"/>
    <n v="0"/>
    <n v="0"/>
    <n v="0"/>
    <n v="0"/>
  </r>
  <r>
    <x v="14"/>
    <x v="7"/>
    <s v="44545_8"/>
    <n v="138.68760756435159"/>
    <n v="168.38720603254836"/>
    <n v="355.01701725687161"/>
    <n v="178.70953200959835"/>
    <n v="0.16841014545788979"/>
    <n v="1.9951645698611524"/>
    <n v="0.39218633775029921"/>
    <n v="-33.826105242624422"/>
    <n v="-40.290221976215136"/>
    <n v="-90.88405889498641"/>
    <n v="-47.745740201749967"/>
    <n v="-6.1277634840529258E-3"/>
    <n v="-0.23178807598015042"/>
    <n v="-2.6426374934480724E-2"/>
    <n v="0"/>
    <n v="0"/>
    <n v="0"/>
    <n v="0"/>
    <n v="0"/>
    <n v="0"/>
    <n v="0"/>
  </r>
  <r>
    <x v="14"/>
    <x v="8"/>
    <s v="44545_9"/>
    <n v="165.14594128834847"/>
    <n v="201.66235897509196"/>
    <n v="422.88945667812777"/>
    <n v="213.02521957527185"/>
    <n v="0.19233757158226739"/>
    <n v="2.441428953647244"/>
    <n v="0.44480395880956503"/>
    <n v="-23.372986607311979"/>
    <n v="-27.330734383921925"/>
    <n v="-63.932963738592846"/>
    <n v="-35.840029746887971"/>
    <n v="2.8893234821576023E-2"/>
    <n v="-1.5241955227145667E-2"/>
    <n v="5.3439799603346223E-2"/>
    <n v="0"/>
    <n v="0"/>
    <n v="0"/>
    <n v="0"/>
    <n v="0"/>
    <n v="0"/>
    <n v="0"/>
  </r>
  <r>
    <x v="14"/>
    <x v="9"/>
    <s v="44545_10"/>
    <n v="187.53717696698271"/>
    <n v="228.67001912281521"/>
    <n v="478.62545707467854"/>
    <n v="241.81778376515589"/>
    <n v="0.22454975748349043"/>
    <n v="2.7902281261248176"/>
    <n v="0.51797162177355016"/>
    <n v="-13.655520325599831"/>
    <n v="-14.988733025654014"/>
    <n v="-38.134949253953053"/>
    <n v="-24.044127160810554"/>
    <n v="5.9269130968961241E-2"/>
    <n v="0.17202678521016004"/>
    <n v="0.12251622801599013"/>
    <n v="0"/>
    <n v="0"/>
    <n v="0"/>
    <n v="0"/>
    <n v="0.11827656131303159"/>
    <n v="0"/>
    <n v="0.15585972045796409"/>
  </r>
  <r>
    <x v="14"/>
    <x v="10"/>
    <s v="44545_11"/>
    <n v="202.91737773810831"/>
    <n v="245.20100071993366"/>
    <n v="513.216441876197"/>
    <n v="260.84176277564563"/>
    <n v="0.2548697599605913"/>
    <n v="3.0040877941359461"/>
    <n v="0.58637418382598616"/>
    <n v="-8.6216396511984676"/>
    <n v="-9.3883905427177599"/>
    <n v="-26.287060271269162"/>
    <n v="-17.887451299482805"/>
    <n v="8.418301212470905E-2"/>
    <n v="0.26337903808084956"/>
    <n v="0.17920737189742056"/>
    <n v="0"/>
    <n v="0"/>
    <n v="0"/>
    <n v="0"/>
    <n v="0.32447017319257659"/>
    <n v="0"/>
    <n v="0.53186958684789853"/>
  </r>
  <r>
    <x v="14"/>
    <x v="11"/>
    <s v="44545_12"/>
    <n v="216.03679428057742"/>
    <n v="259.34732599902225"/>
    <n v="542.32383565021235"/>
    <n v="276.59188625073227"/>
    <n v="0.25537980626763446"/>
    <n v="3.1300127515320848"/>
    <n v="0.58762203139529645"/>
    <n v="-2.8349421365923124"/>
    <n v="-2.7777323556971742"/>
    <n v="-12.033065504010619"/>
    <n v="-10.643669402072128"/>
    <n v="9.2232202371713715E-2"/>
    <n v="0.33278794486244778"/>
    <n v="0.19672801481589444"/>
    <n v="0"/>
    <n v="0"/>
    <n v="0"/>
    <n v="0"/>
    <n v="0.44200638603144204"/>
    <n v="0"/>
    <n v="0.78721119211314106"/>
  </r>
  <r>
    <x v="14"/>
    <x v="12"/>
    <s v="44545_13"/>
    <n v="228.83699713549925"/>
    <n v="273.64207808896145"/>
    <n v="573.58638851571243"/>
    <n v="292.81057223776912"/>
    <n v="0.24422516288762239"/>
    <n v="3.244940786847474"/>
    <n v="0.56277956769820703"/>
    <n v="1.6662357032244843"/>
    <n v="2.6936796361462325"/>
    <n v="-0.76455270800150377"/>
    <n v="-4.7659889999103591"/>
    <n v="7.9370763050142609E-2"/>
    <n v="0.36658851957805966"/>
    <n v="0.16758580398469736"/>
    <n v="0"/>
    <n v="0"/>
    <n v="0"/>
    <n v="0"/>
    <n v="0.29169113944548514"/>
    <n v="0"/>
    <n v="0.45328120759592583"/>
  </r>
  <r>
    <x v="14"/>
    <x v="13"/>
    <s v="44545_14"/>
    <n v="237.01152431638272"/>
    <n v="283.18668316870043"/>
    <n v="595.98575008042701"/>
    <n v="304.61991084525943"/>
    <n v="0.23791125795186929"/>
    <n v="3.3108715356130487"/>
    <n v="0.54758675559469361"/>
    <n v="2.2039555175635517"/>
    <n v="2.0192178855013667"/>
    <n v="-1.1332014000343174"/>
    <n v="-3.9421368177146348"/>
    <n v="6.9315045115788051E-2"/>
    <n v="0.32664689880235032"/>
    <n v="0.1445193600597717"/>
    <n v="0"/>
    <n v="0"/>
    <n v="0"/>
    <n v="0"/>
    <n v="0.1790130202688367"/>
    <n v="0"/>
    <n v="0.28831154764564115"/>
  </r>
  <r>
    <x v="14"/>
    <x v="14"/>
    <s v="44545_15"/>
    <n v="239.11079521723775"/>
    <n v="287.5690425463448"/>
    <n v="604.84167339733256"/>
    <n v="307.46795584283353"/>
    <n v="0.23623558077797652"/>
    <n v="3.3972246683307885"/>
    <n v="0.54512652476261658"/>
    <n v="4.3388117986993855"/>
    <n v="5.4968183656874086"/>
    <n v="5.8591116692152507"/>
    <n v="-0.91655433603054348"/>
    <n v="6.7083319714507039E-2"/>
    <n v="0.38087112699961811"/>
    <n v="0.13884514917014182"/>
    <n v="0"/>
    <n v="0"/>
    <n v="0"/>
    <n v="0"/>
    <n v="0.16339080871475595"/>
    <n v="0"/>
    <n v="0.24562605682052352"/>
  </r>
  <r>
    <x v="14"/>
    <x v="15"/>
    <s v="44545_16"/>
    <n v="241.31274298090429"/>
    <n v="290.31908129778981"/>
    <n v="608.88772599897277"/>
    <n v="309.03702383375071"/>
    <n v="0.25615357787249293"/>
    <n v="3.4694628496943936"/>
    <n v="0.59212745748800211"/>
    <n v="5.0330498660423402"/>
    <n v="7.0388751149639734"/>
    <n v="9.1018268083559875"/>
    <n v="1.7831152793435834E-2"/>
    <n v="8.4934640645544013E-2"/>
    <n v="0.42011113714158305"/>
    <n v="0.18036799278734558"/>
    <n v="0"/>
    <n v="0"/>
    <n v="0"/>
    <n v="0"/>
    <n v="0.33096333204683659"/>
    <n v="0"/>
    <n v="0.52822312091616286"/>
  </r>
  <r>
    <x v="14"/>
    <x v="16"/>
    <s v="44545_17"/>
    <n v="239.86842895499564"/>
    <n v="289.48371122021257"/>
    <n v="607.50644794923073"/>
    <n v="307.19575102649691"/>
    <n v="0.25362410420726617"/>
    <n v="3.4335601585998674"/>
    <n v="0.58601517235013334"/>
    <n v="3.9764273378840258"/>
    <n v="5.8873282726739298"/>
    <n v="7.2215794234168493"/>
    <n v="-1.2256304457124356"/>
    <n v="8.2096813457824547E-2"/>
    <n v="0.39575194349875475"/>
    <n v="0.17431558530561941"/>
    <n v="0"/>
    <n v="0"/>
    <n v="0"/>
    <n v="0"/>
    <n v="0.29804429776132724"/>
    <n v="0"/>
    <n v="0.47043608123277747"/>
  </r>
  <r>
    <x v="14"/>
    <x v="17"/>
    <s v="44545_18"/>
    <n v="232.23410911357422"/>
    <n v="280.07002879969355"/>
    <n v="588.74345967210809"/>
    <n v="298.27019786141449"/>
    <n v="0.2420018562184372"/>
    <n v="3.2554122318270102"/>
    <n v="0.55844325176954146"/>
    <n v="1.5908017468785811"/>
    <n v="2.0476697307026281"/>
    <n v="-1.0295577779806147"/>
    <n v="-4.084506183027715"/>
    <n v="5.7638949043603213E-2"/>
    <n v="0.31730917707215667"/>
    <n v="0.11938300091300004"/>
    <n v="0"/>
    <n v="0"/>
    <n v="0"/>
    <n v="0"/>
    <n v="7.6098165337906198E-2"/>
    <n v="0"/>
    <n v="6.3378365555238722E-2"/>
  </r>
  <r>
    <x v="14"/>
    <x v="18"/>
    <s v="44545_19"/>
    <n v="215.13907158573397"/>
    <n v="260.45630030717541"/>
    <n v="549.91187666146243"/>
    <n v="278.79335197318409"/>
    <n v="0.23110790197550299"/>
    <n v="2.9908665438951041"/>
    <n v="0.53207931084028259"/>
    <n v="-7.0519155635933997"/>
    <n v="-8.4292677544624031"/>
    <n v="-20.804291702272145"/>
    <n v="-14.023083575586279"/>
    <n v="4.1795511924796983E-2"/>
    <n v="0.18259322436391795"/>
    <n v="8.288038101429801E-2"/>
    <n v="0"/>
    <n v="0"/>
    <n v="0"/>
    <n v="0"/>
    <n v="0"/>
    <n v="0"/>
    <n v="0"/>
  </r>
  <r>
    <x v="14"/>
    <x v="19"/>
    <s v="44545_20"/>
    <n v="202.79681512514736"/>
    <n v="248.85741794100781"/>
    <n v="528.7644258611075"/>
    <n v="265.41046885905132"/>
    <n v="0.22142822197011428"/>
    <n v="2.8206027508104556"/>
    <n v="0.50846410636565287"/>
    <n v="-11.998472218594202"/>
    <n v="-12.700435454819349"/>
    <n v="-29.274135853555077"/>
    <n v="-18.40801202276462"/>
    <n v="2.7851130470809865E-2"/>
    <n v="0.1157848396510887"/>
    <n v="5.0627620466241446E-2"/>
    <n v="0"/>
    <n v="0"/>
    <n v="0"/>
    <n v="0"/>
    <n v="0"/>
    <n v="0"/>
    <n v="0"/>
  </r>
  <r>
    <x v="14"/>
    <x v="20"/>
    <s v="44545_21"/>
    <n v="199.25574417688108"/>
    <n v="245.64924377866737"/>
    <n v="525.40168236647378"/>
    <n v="260.4162375233916"/>
    <n v="0.22245332153404657"/>
    <n v="2.7985550308044882"/>
    <n v="0.50902828189835181"/>
    <n v="-18.977688945442846"/>
    <n v="-20.827746831387703"/>
    <n v="-46.055862022247211"/>
    <n v="-27.266430138631183"/>
    <n v="3.8449131776394961E-3"/>
    <n v="2.3622128678836229E-2"/>
    <n v="-2.8499890118950325E-3"/>
    <n v="0"/>
    <n v="0"/>
    <n v="0"/>
    <n v="0"/>
    <n v="0"/>
    <n v="0"/>
    <n v="0"/>
  </r>
  <r>
    <x v="14"/>
    <x v="21"/>
    <s v="44545_22"/>
    <n v="211.56510885464735"/>
    <n v="262.39764885867652"/>
    <n v="566.66581029102724"/>
    <n v="279.46989342455566"/>
    <n v="0.25993570659387555"/>
    <n v="3.0066761596302265"/>
    <n v="0.59376369980453969"/>
    <n v="-22.084290969016685"/>
    <n v="-23.850078156634549"/>
    <n v="-50.438524997339371"/>
    <n v="-30.948158174633463"/>
    <n v="-3.3213428355902863E-3"/>
    <n v="-2.4040115190396047E-2"/>
    <n v="-1.7744975197954812E-2"/>
    <n v="0"/>
    <n v="0"/>
    <n v="0"/>
    <n v="0"/>
    <n v="0"/>
    <n v="0"/>
    <n v="0"/>
  </r>
  <r>
    <x v="14"/>
    <x v="22"/>
    <s v="44545_23"/>
    <n v="201.71873300155741"/>
    <n v="252.90907713513192"/>
    <n v="547.50119581418232"/>
    <n v="267.75641006634038"/>
    <n v="0.2522416819880724"/>
    <n v="2.9088268856545936"/>
    <n v="0.57992018563208236"/>
    <n v="-25.926619784021383"/>
    <n v="-27.725405782604263"/>
    <n v="-59.400607335203716"/>
    <n v="-36.242943387885944"/>
    <n v="-7.1038019965995675E-3"/>
    <n v="-6.5575228044781914E-2"/>
    <n v="-2.6893132113666632E-2"/>
    <n v="0"/>
    <n v="0"/>
    <n v="0"/>
    <n v="0"/>
    <n v="0"/>
    <n v="0"/>
    <n v="0"/>
  </r>
  <r>
    <x v="14"/>
    <x v="23"/>
    <s v="44545_24"/>
    <n v="184.05062483856881"/>
    <n v="231.24864033111356"/>
    <n v="500.95609100761681"/>
    <n v="244.29746799781262"/>
    <n v="0.24219005259338167"/>
    <n v="2.678159453773195"/>
    <n v="0.5605948689810778"/>
    <n v="-29.381937906731881"/>
    <n v="-31.283816205130165"/>
    <n v="-67.709717719861999"/>
    <n v="-40.96249902269517"/>
    <n v="5.0725260181929853E-3"/>
    <n v="-8.8558867657322127E-2"/>
    <n v="1.1191203271274607E-4"/>
    <n v="0"/>
    <n v="0"/>
    <n v="0"/>
    <n v="0"/>
    <n v="0"/>
    <n v="0"/>
    <n v="0"/>
  </r>
  <r>
    <x v="15"/>
    <x v="0"/>
    <s v="44546_1"/>
    <n v="162.57726681028021"/>
    <n v="203.35458230249731"/>
    <n v="438.82285278414895"/>
    <n v="214.0981202804567"/>
    <n v="0.21938498799865508"/>
    <n v="2.3638228222891131"/>
    <n v="0.51190810172060186"/>
    <n v="-31.343044458783957"/>
    <n v="-33.759149911584217"/>
    <n v="-73.004282777354945"/>
    <n v="-43.834947680131521"/>
    <n v="1.1894568156496626E-2"/>
    <n v="-0.10995753029254016"/>
    <n v="1.5972679053997563E-2"/>
    <n v="0"/>
    <n v="0"/>
    <n v="0"/>
    <n v="0"/>
    <n v="0"/>
    <n v="0"/>
    <n v="0"/>
  </r>
  <r>
    <x v="15"/>
    <x v="1"/>
    <s v="44546_2"/>
    <n v="143.34360301991472"/>
    <n v="177.775354200252"/>
    <n v="380.41029320157861"/>
    <n v="186.28601411786929"/>
    <n v="0.20725061271227099"/>
    <n v="2.1145439576937801"/>
    <n v="0.48570007145998922"/>
    <n v="-32.207446625414164"/>
    <n v="-35.828347090841177"/>
    <n v="-78.119481139174667"/>
    <n v="-45.18339232565377"/>
    <n v="1.9451502192605653E-2"/>
    <n v="-0.11910708156451882"/>
    <n v="3.2811493401357042E-2"/>
    <n v="0"/>
    <n v="0"/>
    <n v="0"/>
    <n v="0"/>
    <n v="0"/>
    <n v="0"/>
    <n v="0"/>
  </r>
  <r>
    <x v="15"/>
    <x v="2"/>
    <s v="44546_3"/>
    <n v="130.94979435055188"/>
    <n v="160.78883898360229"/>
    <n v="342.16813191988035"/>
    <n v="168.62079006873893"/>
    <n v="0.19855824800601871"/>
    <n v="1.921826643837875"/>
    <n v="0.46613259178808453"/>
    <n v="-27.116912326859669"/>
    <n v="-33.534278894293685"/>
    <n v="-74.237457828224066"/>
    <n v="-39.125462781263472"/>
    <n v="1.666451099513145E-2"/>
    <n v="-0.12376651142165407"/>
    <n v="2.6084620775119617E-2"/>
    <n v="0"/>
    <n v="0"/>
    <n v="0"/>
    <n v="0"/>
    <n v="0"/>
    <n v="0"/>
    <n v="0"/>
  </r>
  <r>
    <x v="15"/>
    <x v="3"/>
    <s v="44546_4"/>
    <n v="123.92940479074399"/>
    <n v="151.02214146994754"/>
    <n v="320.33029978536001"/>
    <n v="158.36526239666216"/>
    <n v="0.18847091553980644"/>
    <n v="1.7980812794164445"/>
    <n v="0.44423439706544954"/>
    <n v="-26.44384853161203"/>
    <n v="-34.197157622414039"/>
    <n v="-75.596216823781901"/>
    <n v="-38.067383329927921"/>
    <n v="2.0664123824150594E-3"/>
    <n v="-0.16195528067450701"/>
    <n v="-7.4664606415805555E-3"/>
    <n v="0"/>
    <n v="0"/>
    <n v="0"/>
    <n v="0"/>
    <n v="0"/>
    <n v="0"/>
    <n v="0"/>
  </r>
  <r>
    <x v="15"/>
    <x v="4"/>
    <s v="44546_5"/>
    <n v="120.8195578713205"/>
    <n v="146.80311630411157"/>
    <n v="310.57466007864844"/>
    <n v="154.15822936352444"/>
    <n v="0.19006014542615385"/>
    <n v="1.762337945687233"/>
    <n v="0.44725581069541703"/>
    <n v="-26.511427447882852"/>
    <n v="-34.422830797364611"/>
    <n v="-76.246003800248985"/>
    <n v="-38.164472428952841"/>
    <n v="6.4493032097485432E-3"/>
    <n v="-0.15623605723819411"/>
    <n v="3.0717097018050725E-3"/>
    <n v="0"/>
    <n v="0"/>
    <n v="0"/>
    <n v="0"/>
    <n v="0"/>
    <n v="0"/>
    <n v="0"/>
  </r>
  <r>
    <x v="15"/>
    <x v="5"/>
    <s v="44546_6"/>
    <n v="121.54415724691336"/>
    <n v="147.86767352079283"/>
    <n v="312.90712356228778"/>
    <n v="155.25705692135625"/>
    <n v="0.19820895834033928"/>
    <n v="1.7749570837519959"/>
    <n v="0.46508920174510449"/>
    <n v="-27.329281090127743"/>
    <n v="-35.845984846327383"/>
    <n v="-78.980704296661031"/>
    <n v="-39.264353043465306"/>
    <n v="1.892943537837033E-2"/>
    <n v="-0.16474163470204667"/>
    <n v="3.144205231924236E-2"/>
    <n v="0"/>
    <n v="0"/>
    <n v="0"/>
    <n v="0"/>
    <n v="0"/>
    <n v="0"/>
    <n v="0"/>
  </r>
  <r>
    <x v="15"/>
    <x v="6"/>
    <s v="44546_7"/>
    <n v="123.58553614286302"/>
    <n v="151.05977644373186"/>
    <n v="319.93880458516759"/>
    <n v="158.58176022067985"/>
    <n v="0.18375515335177597"/>
    <n v="1.8097886222640827"/>
    <n v="0.43056934321162177"/>
    <n v="-34.739851529741216"/>
    <n v="-42.048257940151707"/>
    <n v="-91.706593465025705"/>
    <n v="-48.788398093878399"/>
    <n v="9.0656243915414724E-3"/>
    <n v="-0.21627852815466264"/>
    <n v="9.1527899520455966E-3"/>
    <n v="0"/>
    <n v="0"/>
    <n v="0"/>
    <n v="0"/>
    <n v="0"/>
    <n v="0"/>
    <n v="0"/>
  </r>
  <r>
    <x v="15"/>
    <x v="7"/>
    <s v="44546_8"/>
    <n v="139.95644243782675"/>
    <n v="169.92155987970301"/>
    <n v="357.7015844243337"/>
    <n v="179.70164309610931"/>
    <n v="0.17295142153016774"/>
    <n v="2.0553498165075283"/>
    <n v="0.4028579556234142"/>
    <n v="-33.176735327910599"/>
    <n v="-39.93807211201036"/>
    <n v="-89.236092258364849"/>
    <n v="-47.346465066838711"/>
    <n v="-1.0970413848421737E-3"/>
    <n v="-0.18700104455734545"/>
    <n v="-1.3879070119287986E-2"/>
    <n v="0"/>
    <n v="0"/>
    <n v="0"/>
    <n v="0"/>
    <n v="0"/>
    <n v="0"/>
    <n v="0"/>
  </r>
  <r>
    <x v="15"/>
    <x v="8"/>
    <s v="44546_9"/>
    <n v="166.07262697777131"/>
    <n v="202.96333020135364"/>
    <n v="424.85057728718419"/>
    <n v="214.06036790140635"/>
    <n v="0.21055781354912953"/>
    <n v="2.5321525435206031"/>
    <n v="0.48785502165636363"/>
    <n v="-22.571123148976341"/>
    <n v="-26.925811012044118"/>
    <n v="-62.838158590335588"/>
    <n v="-34.995930510982873"/>
    <n v="3.247717296280201E-2"/>
    <n v="1.7438321806639366E-2"/>
    <n v="6.2457839901720172E-2"/>
    <n v="0"/>
    <n v="0"/>
    <n v="0"/>
    <n v="0"/>
    <n v="0"/>
    <n v="0"/>
    <n v="0"/>
  </r>
  <r>
    <x v="15"/>
    <x v="9"/>
    <s v="44546_10"/>
    <n v="187.53688785355232"/>
    <n v="228.95663650022934"/>
    <n v="478.83004842009905"/>
    <n v="241.78244591981883"/>
    <n v="0.22541335040093485"/>
    <n v="2.8475566658367986"/>
    <n v="0.5204902644688123"/>
    <n v="-13.99909529654499"/>
    <n v="-15.962903404094972"/>
    <n v="-39.87006427970379"/>
    <n v="-24.838009106867368"/>
    <n v="5.1963505944181441E-2"/>
    <n v="0.18159882300212554"/>
    <n v="0.1068666478306321"/>
    <n v="0"/>
    <n v="0"/>
    <n v="0"/>
    <n v="0"/>
    <n v="5.6677445011722435E-2"/>
    <n v="0"/>
    <n v="2.2804916494995196E-2"/>
  </r>
  <r>
    <x v="15"/>
    <x v="10"/>
    <s v="44546_11"/>
    <n v="204.40659650577913"/>
    <n v="247.11877794316376"/>
    <n v="516.57286714411805"/>
    <n v="262.300261539323"/>
    <n v="0.22001765940257917"/>
    <n v="3.0272852557388621"/>
    <n v="0.50860817337127207"/>
    <n v="-6.9793395502789162"/>
    <n v="-7.6266984770206641"/>
    <n v="-22.758035168711015"/>
    <n v="-15.968830888475523"/>
    <n v="5.7748610091474133E-2"/>
    <n v="0.27619344072953916"/>
    <n v="0.11935650363137371"/>
    <n v="0"/>
    <n v="0"/>
    <n v="0"/>
    <n v="0"/>
    <n v="0.11321820922366346"/>
    <n v="0"/>
    <n v="0.14525841559979155"/>
  </r>
  <r>
    <x v="15"/>
    <x v="11"/>
    <s v="44546_12"/>
    <n v="216.40424331017235"/>
    <n v="259.76051985829264"/>
    <n v="542.92438183376623"/>
    <n v="276.97988522334299"/>
    <n v="0.21800253037112807"/>
    <n v="3.1508449515993466"/>
    <n v="0.50532250526176825"/>
    <n v="-2.4586495778578694"/>
    <n v="-2.135811744902969"/>
    <n v="-10.849760430084"/>
    <n v="-9.8771740882706052"/>
    <n v="5.2520559500502009E-2"/>
    <n v="0.32492757927558702"/>
    <n v="0.10659565925693255"/>
    <n v="0"/>
    <n v="0"/>
    <n v="0"/>
    <n v="0"/>
    <n v="7.3474480072238654E-2"/>
    <n v="0"/>
    <n v="4.5560150131116431E-2"/>
  </r>
  <r>
    <x v="15"/>
    <x v="12"/>
    <s v="44546_13"/>
    <n v="227.93238514018819"/>
    <n v="272.01822420055458"/>
    <n v="569.45263685157283"/>
    <n v="291.47592229765559"/>
    <n v="0.22792328456916672"/>
    <n v="3.2593167699490255"/>
    <n v="0.52589911280144308"/>
    <n v="1.610335509922443"/>
    <n v="1.8431899345391805"/>
    <n v="-2.4665844884911063"/>
    <n v="-4.8286087484503808"/>
    <n v="5.2138094544221129E-2"/>
    <n v="0.35046332786564582"/>
    <n v="0.10595049102655829"/>
    <n v="0"/>
    <n v="0"/>
    <n v="0"/>
    <n v="0"/>
    <n v="5.398066576150419E-2"/>
    <n v="0"/>
    <n v="6.3479961566632213E-3"/>
  </r>
  <r>
    <x v="15"/>
    <x v="13"/>
    <s v="44546_14"/>
    <n v="235.67778592045613"/>
    <n v="281.41595241870579"/>
    <n v="591.04839029927257"/>
    <n v="302.94251287688229"/>
    <n v="0.23733564957681721"/>
    <n v="3.3194765692678092"/>
    <n v="0.5479514207884929"/>
    <n v="2.3354243293780499"/>
    <n v="1.6174394208410319"/>
    <n v="-2.1971574736040407"/>
    <n v="-3.714221219601602"/>
    <n v="6.3628554185732669E-2"/>
    <n v="0.32569184355198494"/>
    <n v="0.13226888367371986"/>
    <n v="0"/>
    <n v="0"/>
    <n v="0"/>
    <n v="0"/>
    <n v="0.13312165171503126"/>
    <n v="0"/>
    <n v="0.18680362421346725"/>
  </r>
  <r>
    <x v="15"/>
    <x v="14"/>
    <s v="44546_15"/>
    <n v="238.32265674930659"/>
    <n v="286.29530777308537"/>
    <n v="600.91028876686141"/>
    <n v="306.27553654506107"/>
    <n v="0.25108754821643881"/>
    <n v="3.4310375071145423"/>
    <n v="0.57987742082157845"/>
    <n v="3.994500749418556"/>
    <n v="4.8441722915776264"/>
    <n v="4.3833189276705946"/>
    <n v="-1.2986828103498711"/>
    <n v="5.8018309472144203E-2"/>
    <n v="0.36936000409062242"/>
    <n v="0.11926106790168053"/>
    <n v="0"/>
    <n v="0"/>
    <n v="0"/>
    <n v="0"/>
    <n v="6.4255188190290483E-2"/>
    <n v="0"/>
    <n v="2.7063353244674224E-2"/>
  </r>
  <r>
    <x v="15"/>
    <x v="15"/>
    <s v="44546_16"/>
    <n v="241.0520475275365"/>
    <n v="289.39871895730545"/>
    <n v="606.66680154584276"/>
    <n v="308.47732104306721"/>
    <n v="0.27671542118843562"/>
    <n v="3.4953535918284806"/>
    <n v="0.63953812882817096"/>
    <n v="4.3316957258882036"/>
    <n v="5.8985728191461506"/>
    <n v="7.20154791960986"/>
    <n v="-0.72620938820910119"/>
    <n v="7.9643827040460261E-2"/>
    <n v="0.40425223870484495"/>
    <n v="0.16872093122492671"/>
    <n v="0"/>
    <n v="0"/>
    <n v="0"/>
    <n v="0"/>
    <n v="0.20016521846644231"/>
    <n v="0"/>
    <n v="0.33617919706819244"/>
  </r>
  <r>
    <x v="15"/>
    <x v="16"/>
    <s v="44546_17"/>
    <n v="238.95905011147164"/>
    <n v="287.58481814944321"/>
    <n v="601.96267929093881"/>
    <n v="306.09920113093187"/>
    <n v="0.26670261141731233"/>
    <n v="3.4709159970485626"/>
    <n v="0.61663381341241397"/>
    <n v="3.6162590726104424"/>
    <n v="5.0605310563702961"/>
    <n v="5.3570345766598582"/>
    <n v="-1.5188814450716359"/>
    <n v="7.4073408040787631E-2"/>
    <n v="0.39471187888565357"/>
    <n v="0.15559873696164656"/>
    <n v="0"/>
    <n v="0"/>
    <n v="0"/>
    <n v="0"/>
    <n v="0.17077677998308735"/>
    <n v="0"/>
    <n v="0.26582425213747185"/>
  </r>
  <r>
    <x v="15"/>
    <x v="17"/>
    <s v="44546_18"/>
    <n v="228.34544291922666"/>
    <n v="274.08047219606715"/>
    <n v="575.1873426057507"/>
    <n v="293.479191414073"/>
    <n v="0.23959319452233668"/>
    <n v="3.2520051009075912"/>
    <n v="0.55543558467808285"/>
    <n v="0.22027201637303584"/>
    <n v="-0.13837856840453622"/>
    <n v="-6.1262103884464221"/>
    <n v="-5.641739110914747"/>
    <n v="5.8508293331990202E-2"/>
    <n v="0.32160648834604061"/>
    <n v="0.1200793720370963"/>
    <n v="0"/>
    <n v="0"/>
    <n v="0"/>
    <n v="0"/>
    <n v="8.7226983519505807E-2"/>
    <n v="0"/>
    <n v="7.4069205270888547E-2"/>
  </r>
  <r>
    <x v="15"/>
    <x v="18"/>
    <s v="44546_19"/>
    <n v="210.34040654602961"/>
    <n v="253.51968018953971"/>
    <n v="535.57151321938272"/>
    <n v="272.89764199747088"/>
    <n v="0.21740187637709746"/>
    <n v="2.9483427310582844"/>
    <n v="0.50354989246009985"/>
    <n v="-8.9539936923116308"/>
    <n v="-11.945427190033785"/>
    <n v="-30.902318475051061"/>
    <n v="-16.834221587167924"/>
    <n v="3.3571286893554153E-2"/>
    <n v="0.15482192130971997"/>
    <n v="6.4233282583665868E-2"/>
    <n v="0"/>
    <n v="0"/>
    <n v="0"/>
    <n v="0"/>
    <n v="0"/>
    <n v="0"/>
    <n v="0"/>
  </r>
  <r>
    <x v="15"/>
    <x v="19"/>
    <s v="44546_20"/>
    <n v="197.68177814071774"/>
    <n v="242.12511621292086"/>
    <n v="513.95598074607994"/>
    <n v="258.95486194901389"/>
    <n v="0.21488940458695699"/>
    <n v="2.7958738815136508"/>
    <n v="0.49544135491179819"/>
    <n v="-15.058539742252723"/>
    <n v="-17.115040516250811"/>
    <n v="-40.385770632376868"/>
    <n v="-22.710060833109068"/>
    <n v="2.5960152578083848E-2"/>
    <n v="9.4046059543884744E-2"/>
    <n v="4.669426209424328E-2"/>
    <n v="0"/>
    <n v="0"/>
    <n v="0"/>
    <n v="0"/>
    <n v="0"/>
    <n v="0"/>
    <n v="0"/>
  </r>
  <r>
    <x v="15"/>
    <x v="20"/>
    <s v="44546_21"/>
    <n v="194.43443404034093"/>
    <n v="239.87659844836222"/>
    <n v="512.97250816305257"/>
    <n v="254.88479198744551"/>
    <n v="0.21745094140600621"/>
    <n v="2.7539948836797321"/>
    <n v="0.50197218582722958"/>
    <n v="-16.195571944055764"/>
    <n v="-17.6952150477779"/>
    <n v="-39.925326851863957"/>
    <n v="-22.681108230286252"/>
    <n v="1.57945709631227E-2"/>
    <n v="6.4210998668043751E-2"/>
    <n v="2.4632426859363753E-2"/>
    <n v="0"/>
    <n v="0"/>
    <n v="0"/>
    <n v="0"/>
    <n v="0"/>
    <n v="0"/>
    <n v="0"/>
  </r>
  <r>
    <x v="15"/>
    <x v="21"/>
    <s v="44546_22"/>
    <n v="207.03844070776657"/>
    <n v="256.20004794203362"/>
    <n v="552.66520895944893"/>
    <n v="273.25062833153089"/>
    <n v="0.26323062749357429"/>
    <n v="2.9812887280815272"/>
    <n v="0.60424992870866978"/>
    <n v="-11.245251891172686"/>
    <n v="-11.656303214937935"/>
    <n v="-23.820494715796777"/>
    <n v="-14.828532065825282"/>
    <n v="1.033554304743821E-2"/>
    <n v="8.6902019287713406E-2"/>
    <n v="1.2820856943762544E-2"/>
    <n v="0"/>
    <n v="0"/>
    <n v="0"/>
    <n v="0"/>
    <n v="0"/>
    <n v="0"/>
    <n v="0"/>
  </r>
  <r>
    <x v="15"/>
    <x v="22"/>
    <s v="44546_23"/>
    <n v="197.88587849203901"/>
    <n v="246.5843249329109"/>
    <n v="533.48694316893091"/>
    <n v="262.04174428057416"/>
    <n v="0.26662898586972372"/>
    <n v="2.8851723453667928"/>
    <n v="0.61351541346055249"/>
    <n v="-12.937482931914253"/>
    <n v="-13.608451272388452"/>
    <n v="-27.523682298671417"/>
    <n v="-17.308202881683989"/>
    <n v="1.3579476085715055E-2"/>
    <n v="6.203212452858204E-2"/>
    <n v="2.0634912785860375E-2"/>
    <n v="0"/>
    <n v="0"/>
    <n v="0"/>
    <n v="0"/>
    <n v="0"/>
    <n v="0"/>
    <n v="0"/>
  </r>
  <r>
    <x v="15"/>
    <x v="23"/>
    <s v="44546_24"/>
    <n v="181.02611994300975"/>
    <n v="226.24815911037763"/>
    <n v="489.67642985430513"/>
    <n v="239.94601240422756"/>
    <n v="0.2510841822032247"/>
    <n v="2.6553653906590045"/>
    <n v="0.58190467288214309"/>
    <n v="-14.233614070727718"/>
    <n v="-16.921473231302286"/>
    <n v="-35.187552181232704"/>
    <n v="-20.503134370803213"/>
    <n v="1.7165399234784839E-2"/>
    <n v="2.4806548634031964E-2"/>
    <n v="2.8237327491238508E-2"/>
    <n v="0"/>
    <n v="0"/>
    <n v="0"/>
    <n v="0"/>
    <n v="0"/>
    <n v="0"/>
    <n v="0"/>
  </r>
  <r>
    <x v="16"/>
    <x v="0"/>
    <s v="44547_1"/>
    <n v="159.52495617338238"/>
    <n v="198.39582403978531"/>
    <n v="427.76251429012302"/>
    <n v="209.69970277841765"/>
    <n v="0.22431831474297226"/>
    <n v="2.3372550343011991"/>
    <n v="0.52293717381025551"/>
    <n v="-10.690007342897182"/>
    <n v="-14.785857092371813"/>
    <n v="-31.598253144017185"/>
    <n v="-15.90750891924186"/>
    <n v="1.0085066740113908E-2"/>
    <n v="5.7514572002241729E-3"/>
    <n v="1.166362482006294E-2"/>
    <n v="0"/>
    <n v="0"/>
    <n v="0"/>
    <n v="0"/>
    <n v="0"/>
    <n v="0"/>
    <n v="0"/>
  </r>
  <r>
    <x v="16"/>
    <x v="1"/>
    <s v="44547_2"/>
    <n v="141.58573006171895"/>
    <n v="174.28542875055564"/>
    <n v="372.49514143600351"/>
    <n v="183.35210825692735"/>
    <n v="0.20573524695964041"/>
    <n v="2.0630193060916273"/>
    <n v="0.4817711881436898"/>
    <n v="-11.856566984784388"/>
    <n v="-16.37692726855375"/>
    <n v="-35.646143640257243"/>
    <n v="-17.651964588227159"/>
    <n v="9.0550236835851249E-3"/>
    <n v="-1.4980929422388337E-2"/>
    <n v="8.5855108628057428E-3"/>
    <n v="0"/>
    <n v="0"/>
    <n v="0"/>
    <n v="0"/>
    <n v="0"/>
    <n v="0"/>
    <n v="0"/>
  </r>
  <r>
    <x v="16"/>
    <x v="2"/>
    <s v="44547_3"/>
    <n v="130.25292291322705"/>
    <n v="158.4486371328868"/>
    <n v="337.1620650494408"/>
    <n v="167.24594544755837"/>
    <n v="0.19277690871289394"/>
    <n v="1.8924063246823293"/>
    <n v="0.45356948757383919"/>
    <n v="-12.729247445902207"/>
    <n v="-17.545444764750641"/>
    <n v="-37.771987179148383"/>
    <n v="-18.382601087506"/>
    <n v="6.5144941110141909E-3"/>
    <n v="-2.8294614990138675E-2"/>
    <n v="2.7198945293433118E-3"/>
    <n v="0"/>
    <n v="0"/>
    <n v="0"/>
    <n v="0"/>
    <n v="0"/>
    <n v="0"/>
    <n v="0"/>
  </r>
  <r>
    <x v="16"/>
    <x v="3"/>
    <s v="44547_4"/>
    <n v="123.65289730301438"/>
    <n v="149.46471388506779"/>
    <n v="316.04718549200066"/>
    <n v="157.52724235444387"/>
    <n v="0.18829431392840515"/>
    <n v="1.7811516203422606"/>
    <n v="0.44359072460937821"/>
    <n v="-13.405158221867401"/>
    <n v="-18.691728826048241"/>
    <n v="-39.797287104773517"/>
    <n v="-18.878124820704443"/>
    <n v="5.6711735753553743E-4"/>
    <n v="-5.8675386362144796E-2"/>
    <n v="-1.1010045875721009E-2"/>
    <n v="0"/>
    <n v="0"/>
    <n v="0"/>
    <n v="0"/>
    <n v="0"/>
    <n v="0"/>
    <n v="0"/>
  </r>
  <r>
    <x v="16"/>
    <x v="4"/>
    <s v="44547_5"/>
    <n v="120.38361650868144"/>
    <n v="145.09921345767046"/>
    <n v="306.15785113058001"/>
    <n v="152.86702380822405"/>
    <n v="0.18957596223180878"/>
    <n v="1.7375959992494421"/>
    <n v="0.44606310391795972"/>
    <n v="-13.690556178297165"/>
    <n v="-19.046428193570371"/>
    <n v="-40.768295289972343"/>
    <n v="-19.248646745970085"/>
    <n v="3.1065393166903881E-3"/>
    <n v="-5.9240847854683462E-2"/>
    <n v="-5.1084130221757335E-3"/>
    <n v="0"/>
    <n v="0"/>
    <n v="0"/>
    <n v="0"/>
    <n v="0"/>
    <n v="0"/>
    <n v="0"/>
  </r>
  <r>
    <x v="16"/>
    <x v="5"/>
    <s v="44547_6"/>
    <n v="120.69025377453897"/>
    <n v="146.23923755132532"/>
    <n v="308.99310302777951"/>
    <n v="153.71944076170186"/>
    <n v="0.19012968156735582"/>
    <n v="1.7441533988191276"/>
    <n v="0.44632407713119243"/>
    <n v="-14.584764562648679"/>
    <n v="-20.076407702124492"/>
    <n v="-42.652596005788496"/>
    <n v="-20.178326259471348"/>
    <n v="1.1034163427647709E-3"/>
    <n v="-7.465879523656109E-2"/>
    <n v="-9.6440417555817958E-3"/>
    <n v="0"/>
    <n v="0"/>
    <n v="0"/>
    <n v="0"/>
    <n v="0"/>
    <n v="0"/>
    <n v="0"/>
  </r>
  <r>
    <x v="16"/>
    <x v="6"/>
    <s v="44547_7"/>
    <n v="122.46462857674827"/>
    <n v="149.68866971602321"/>
    <n v="316.09578294303412"/>
    <n v="156.65074035925502"/>
    <n v="0.18073473657668401"/>
    <n v="1.7922783508152829"/>
    <n v="0.42534069643826822"/>
    <n v="-17.682861052901782"/>
    <n v="-24.126346701535716"/>
    <n v="-52.309667529879867"/>
    <n v="-24.530408739955458"/>
    <n v="2.0374033874243722E-3"/>
    <n v="-0.10945161618490848"/>
    <n v="-7.6434201916127462E-3"/>
    <n v="0"/>
    <n v="0"/>
    <n v="0"/>
    <n v="0"/>
    <n v="0"/>
    <n v="0"/>
    <n v="0"/>
  </r>
  <r>
    <x v="16"/>
    <x v="7"/>
    <s v="44547_8"/>
    <n v="136.99292818600173"/>
    <n v="166.35193076407256"/>
    <n v="350.8811361417732"/>
    <n v="175.00653156906583"/>
    <n v="0.17894604715634785"/>
    <n v="2.0298261410551532"/>
    <n v="0.41888047680735419"/>
    <n v="-17.549997209870806"/>
    <n v="-24.13927508097655"/>
    <n v="-54.842916216746573"/>
    <n v="-25.271197311317906"/>
    <n v="8.3742544089419092E-3"/>
    <n v="-7.9128316166384882E-2"/>
    <n v="8.0288341021763476E-3"/>
    <n v="0"/>
    <n v="0"/>
    <n v="0"/>
    <n v="0"/>
    <n v="0"/>
    <n v="0"/>
    <n v="0"/>
  </r>
  <r>
    <x v="16"/>
    <x v="8"/>
    <s v="44547_9"/>
    <n v="164.08456711765874"/>
    <n v="200.62818959215721"/>
    <n v="421.30672448176801"/>
    <n v="210.76717288376096"/>
    <n v="0.20236108003832781"/>
    <n v="2.5160583085139514"/>
    <n v="0.47173921688736448"/>
    <n v="-21.872350250663402"/>
    <n v="-27.674979342808335"/>
    <n v="-65.038782233795658"/>
    <n v="-34.497546507731684"/>
    <n v="3.0486605175192201E-2"/>
    <n v="5.9788409538315407E-3"/>
    <n v="5.9030824497028477E-2"/>
    <n v="0"/>
    <n v="0"/>
    <n v="0"/>
    <n v="0"/>
    <n v="0"/>
    <n v="0"/>
    <n v="0"/>
  </r>
  <r>
    <x v="16"/>
    <x v="9"/>
    <s v="44547_10"/>
    <n v="185.38731620104792"/>
    <n v="226.06626900582896"/>
    <n v="474.10114718064915"/>
    <n v="238.20834358953829"/>
    <n v="0.22936961361678349"/>
    <n v="2.8020873648510563"/>
    <n v="0.53063004766359856"/>
    <n v="-13.412903462412762"/>
    <n v="-17.260951321462464"/>
    <n v="-42.827242594198488"/>
    <n v="-24.726684763608866"/>
    <n v="5.893806386747942E-2"/>
    <n v="0.14997651859615463"/>
    <n v="0.124208340229162"/>
    <n v="0"/>
    <n v="0"/>
    <n v="0"/>
    <n v="0"/>
    <n v="0.10760933060413887"/>
    <n v="0"/>
    <n v="0.14894415794659499"/>
  </r>
  <r>
    <x v="16"/>
    <x v="10"/>
    <s v="44547_11"/>
    <n v="200.29956814592404"/>
    <n v="242.15199268853036"/>
    <n v="507.47320566926271"/>
    <n v="256.82218725670606"/>
    <n v="0.22498783022227559"/>
    <n v="2.9811722327255543"/>
    <n v="0.51827048042717971"/>
    <n v="-7.0730725879262897"/>
    <n v="-9.733772524395425"/>
    <n v="-26.966432727579235"/>
    <n v="-16.550391115241091"/>
    <n v="6.1596449083566131E-2"/>
    <n v="0.24616250190323558"/>
    <n v="0.1289596515825302"/>
    <n v="0"/>
    <n v="0"/>
    <n v="0"/>
    <n v="0"/>
    <n v="0.13672499959315737"/>
    <n v="0"/>
    <n v="0.20844186062956532"/>
  </r>
  <r>
    <x v="16"/>
    <x v="11"/>
    <s v="44547_12"/>
    <n v="212.57268084739377"/>
    <n v="255.25877209610266"/>
    <n v="533.30104308712112"/>
    <n v="271.25835890984968"/>
    <n v="0.2290549363391309"/>
    <n v="3.1372152187413191"/>
    <n v="0.52920619096505095"/>
    <n v="-4.0779009962499186"/>
    <n v="-5.951044516647773"/>
    <n v="-19.56088894367883"/>
    <n v="-12.539224790586921"/>
    <n v="5.842496859223982E-2"/>
    <n v="0.28729598155209168"/>
    <n v="0.12123750431397888"/>
    <n v="0"/>
    <n v="0"/>
    <n v="0"/>
    <n v="0"/>
    <n v="0.10390136416919514"/>
    <n v="0"/>
    <n v="0.12681904403841907"/>
  </r>
  <r>
    <x v="16"/>
    <x v="12"/>
    <s v="44547_13"/>
    <n v="222.79622704233071"/>
    <n v="265.48373067970357"/>
    <n v="556.66087021926705"/>
    <n v="283.9658524240669"/>
    <n v="0.22647066998337226"/>
    <n v="3.1925998140009662"/>
    <n v="0.52446159832121186"/>
    <n v="-1.2323086974322672"/>
    <n v="-1.9665950882279901"/>
    <n v="-10.701848693917944"/>
    <n v="-7.8812967575876174"/>
    <n v="5.6641958117842402E-2"/>
    <n v="0.31332562711552719"/>
    <n v="0.11697581097552513"/>
    <n v="0"/>
    <n v="0"/>
    <n v="0"/>
    <n v="0"/>
    <n v="9.3472027286060411E-2"/>
    <n v="0"/>
    <n v="9.9531717931036018E-2"/>
  </r>
  <r>
    <x v="16"/>
    <x v="13"/>
    <s v="44547_14"/>
    <n v="230.44503311870997"/>
    <n v="274.82160126492317"/>
    <n v="577.37573956560448"/>
    <n v="294.68219829892672"/>
    <n v="0.23022028889594093"/>
    <n v="3.2793547010265791"/>
    <n v="0.53129706048135517"/>
    <n v="-0.17802364324198727"/>
    <n v="-1.7193039961517345"/>
    <n v="-9.5789377151074735"/>
    <n v="-6.5787516756351749"/>
    <n v="6.0422561370332306E-2"/>
    <n v="0.30627402146991112"/>
    <n v="0.12596977207322607"/>
    <n v="0"/>
    <n v="0"/>
    <n v="0"/>
    <n v="0"/>
    <n v="0.11843573408025412"/>
    <n v="0"/>
    <n v="0.16235423513017858"/>
  </r>
  <r>
    <x v="16"/>
    <x v="14"/>
    <s v="44547_15"/>
    <n v="233.15346703635319"/>
    <n v="280.36053470066287"/>
    <n v="589.58712900044952"/>
    <n v="298.87511765799337"/>
    <n v="0.22454404921122181"/>
    <n v="3.3633629506187006"/>
    <n v="0.5194308838403684"/>
    <n v="0.5675012470794103"/>
    <n v="1.6535772413859"/>
    <n v="-1.5551477681386459"/>
    <n v="-4.6497854501820726"/>
    <n v="5.9360025513300316E-2"/>
    <n v="0.36675003804258161"/>
    <n v="0.12256144806460378"/>
    <n v="0"/>
    <n v="0"/>
    <n v="0"/>
    <n v="0"/>
    <n v="0.11903466348248787"/>
    <n v="0"/>
    <n v="0.15382820966951843"/>
  </r>
  <r>
    <x v="16"/>
    <x v="15"/>
    <s v="44547_16"/>
    <n v="233.39842595936918"/>
    <n v="280.7832220476451"/>
    <n v="590.7353074782352"/>
    <n v="298.71393612664514"/>
    <n v="0.23657958433563786"/>
    <n v="3.386081245881075"/>
    <n v="0.54779739641562974"/>
    <n v="0.69217051949435948"/>
    <n v="2.8440690349366462"/>
    <n v="1.110467798777532"/>
    <n v="-4.1649072108898304"/>
    <n v="6.0392926832336588E-2"/>
    <n v="0.38563849750437962"/>
    <n v="0.12472509677382515"/>
    <n v="0"/>
    <n v="0"/>
    <n v="0"/>
    <n v="0"/>
    <n v="0.10771533108342662"/>
    <n v="0"/>
    <n v="0.12491919127088928"/>
  </r>
  <r>
    <x v="16"/>
    <x v="16"/>
    <s v="44547_17"/>
    <n v="231.24733304222286"/>
    <n v="277.71662909108863"/>
    <n v="584.191658102048"/>
    <n v="295.77088863003968"/>
    <n v="0.22973272948149276"/>
    <n v="3.3356203382715508"/>
    <n v="0.53182001251527233"/>
    <n v="-0.44186216228456399"/>
    <n v="0.99377155980654086"/>
    <n v="-3.0147961927177684"/>
    <n v="-5.8004902156070255"/>
    <n v="4.7488193572028291E-2"/>
    <n v="0.34762243712695012"/>
    <n v="9.5080345587722895E-2"/>
    <n v="0"/>
    <n v="0"/>
    <n v="0"/>
    <n v="0"/>
    <n v="1.2698551904985837E-2"/>
    <n v="0"/>
    <n v="0"/>
  </r>
  <r>
    <x v="16"/>
    <x v="17"/>
    <s v="44547_18"/>
    <n v="221.64145773184748"/>
    <n v="265.80581317456029"/>
    <n v="560.61124781528849"/>
    <n v="284.14212582705881"/>
    <n v="0.22563934238115668"/>
    <n v="3.1397559143364764"/>
    <n v="0.52213350540614489"/>
    <n v="-4.7594100540365281"/>
    <n v="-5.3604497447243178"/>
    <n v="-16.007929974579575"/>
    <n v="-11.181637126076845"/>
    <n v="4.7197468314582235E-2"/>
    <n v="0.25421691945118718"/>
    <n v="9.4942939431550105E-2"/>
    <n v="0"/>
    <n v="0"/>
    <n v="0"/>
    <n v="0"/>
    <n v="1.7047293868496315E-2"/>
    <n v="0"/>
    <n v="0"/>
  </r>
  <r>
    <x v="16"/>
    <x v="18"/>
    <s v="44547_19"/>
    <n v="207.13276416678445"/>
    <n v="250.00726783335921"/>
    <n v="529.44439724214544"/>
    <n v="268.19618117894447"/>
    <n v="0.22061795459532327"/>
    <n v="2.8910195358678457"/>
    <n v="0.50805714402462987"/>
    <n v="-10.091617466503564"/>
    <n v="-13.390075420675821"/>
    <n v="-31.622932573225764"/>
    <n v="-18.440138542999023"/>
    <n v="3.4317129365159404E-2"/>
    <n v="0.12381912446529038"/>
    <n v="6.6065605579295805E-2"/>
    <n v="0"/>
    <n v="0"/>
    <n v="0"/>
    <n v="0"/>
    <n v="0"/>
    <n v="0"/>
    <n v="0"/>
  </r>
  <r>
    <x v="16"/>
    <x v="19"/>
    <s v="44547_20"/>
    <n v="196.29214044240035"/>
    <n v="239.54446347299518"/>
    <n v="510.16012717415572"/>
    <n v="255.48687957725338"/>
    <n v="0.21548024433550783"/>
    <n v="2.7618161801608303"/>
    <n v="0.49485641057329011"/>
    <n v="-13.372394165959838"/>
    <n v="-15.439257881538865"/>
    <n v="-34.45648174014422"/>
    <n v="-20.695321998743818"/>
    <n v="2.9523621842831319E-2"/>
    <n v="0.10479480909861387"/>
    <n v="5.5116849288196518E-2"/>
    <n v="0"/>
    <n v="0"/>
    <n v="0"/>
    <n v="0"/>
    <n v="0"/>
    <n v="0"/>
    <n v="0"/>
  </r>
  <r>
    <x v="16"/>
    <x v="20"/>
    <s v="44547_21"/>
    <n v="191.06827127848456"/>
    <n v="235.18540194036902"/>
    <n v="503.36873339865519"/>
    <n v="248.52936559400561"/>
    <n v="0.22474721491039124"/>
    <n v="2.7237288402093696"/>
    <n v="0.51502941064014574"/>
    <n v="-10.736306981948825"/>
    <n v="-10.393589933974209"/>
    <n v="-21.613235653416606"/>
    <n v="-14.42297452340263"/>
    <n v="2.1304122086229012E-2"/>
    <n v="0.12857088059181662"/>
    <n v="3.7088178663740895E-2"/>
    <n v="0"/>
    <n v="0"/>
    <n v="0"/>
    <n v="0"/>
    <n v="0"/>
    <n v="0"/>
    <n v="0"/>
  </r>
  <r>
    <x v="16"/>
    <x v="21"/>
    <s v="44547_22"/>
    <n v="204.14321595638418"/>
    <n v="252.56725130523131"/>
    <n v="545.24662908639186"/>
    <n v="267.836902596573"/>
    <n v="0.26474128779949818"/>
    <n v="2.9371698629132079"/>
    <n v="0.60485639013958403"/>
    <n v="-10.870861638852203"/>
    <n v="-10.484731976924387"/>
    <n v="-19.91534286753258"/>
    <n v="-14.286468843496124"/>
    <n v="9.9720070866757583E-3"/>
    <n v="9.4524240469084975E-2"/>
    <n v="1.2150248985272324E-2"/>
    <n v="0"/>
    <n v="0"/>
    <n v="0"/>
    <n v="0"/>
    <n v="0"/>
    <n v="0"/>
    <n v="0"/>
  </r>
  <r>
    <x v="16"/>
    <x v="22"/>
    <s v="44547_23"/>
    <n v="195.51158498499166"/>
    <n v="243.66708662033722"/>
    <n v="528.09438993328888"/>
    <n v="257.22648193919866"/>
    <n v="0.27710100885469002"/>
    <n v="2.8616353054120878"/>
    <n v="0.63506124327395863"/>
    <n v="-9.9768889222406933"/>
    <n v="-10.573400810888851"/>
    <n v="-19.628164744174228"/>
    <n v="-13.130182271967316"/>
    <n v="2.2165880032890439E-2"/>
    <n v="8.4753521766191553E-2"/>
    <n v="4.0366675913462054E-2"/>
    <n v="0"/>
    <n v="0"/>
    <n v="0"/>
    <n v="0"/>
    <n v="0"/>
    <n v="0"/>
    <n v="0"/>
  </r>
  <r>
    <x v="16"/>
    <x v="23"/>
    <s v="44547_24"/>
    <n v="181.73467072955378"/>
    <n v="227.35039749937664"/>
    <n v="493.45807793845404"/>
    <n v="239.39798299614134"/>
    <n v="0.27264929774947877"/>
    <n v="2.6798029087078299"/>
    <n v="0.62911978266640656"/>
    <n v="-11.06145325841014"/>
    <n v="-12.559177540615115"/>
    <n v="-24.437385928805142"/>
    <n v="-14.771348848251215"/>
    <n v="3.8005038269789938E-2"/>
    <n v="6.6928024767237068E-2"/>
    <n v="7.6640730926903752E-2"/>
    <n v="0"/>
    <n v="0"/>
    <n v="0"/>
    <n v="0"/>
    <n v="0"/>
    <n v="0"/>
    <n v="0"/>
  </r>
  <r>
    <x v="17"/>
    <x v="0"/>
    <s v="44548_1"/>
    <n v="164.76130279884904"/>
    <n v="205.58495105270467"/>
    <n v="444.83040144584567"/>
    <n v="215.81805459582696"/>
    <n v="0.24959763428522225"/>
    <n v="2.4349025239739088"/>
    <n v="0.58077633020458541"/>
    <n v="-11.749105850325853"/>
    <n v="-14.027337251911234"/>
    <n v="-28.025198470855372"/>
    <n v="-15.91383245040967"/>
    <n v="3.35147176591312E-2"/>
    <n v="4.3987257301185613E-2"/>
    <n v="6.5721220615425208E-2"/>
    <n v="0"/>
    <n v="0"/>
    <n v="0"/>
    <n v="0"/>
    <n v="0"/>
    <n v="0"/>
    <n v="0"/>
  </r>
  <r>
    <x v="17"/>
    <x v="1"/>
    <s v="44548_2"/>
    <n v="148.18304994041651"/>
    <n v="183.53190026569422"/>
    <n v="394.32360487095781"/>
    <n v="192.18372044832535"/>
    <n v="0.23608287912284898"/>
    <n v="2.1983617369073536"/>
    <n v="0.55102886688221231"/>
    <n v="-13.566370846866986"/>
    <n v="-16.053803312860286"/>
    <n v="-32.879684728253132"/>
    <n v="-18.297966358234216"/>
    <n v="3.3101462062850209E-2"/>
    <n v="2.6930988929342391E-2"/>
    <n v="6.434561516147351E-2"/>
    <n v="0"/>
    <n v="0"/>
    <n v="0"/>
    <n v="0"/>
    <n v="0"/>
    <n v="0"/>
    <n v="0"/>
  </r>
  <r>
    <x v="17"/>
    <x v="2"/>
    <s v="44548_3"/>
    <n v="135.82866526129078"/>
    <n v="166.36889815819384"/>
    <n v="355.1268806596554"/>
    <n v="175.29871373386047"/>
    <n v="0.21493661652562013"/>
    <n v="1.9860910147462794"/>
    <n v="0.50408993388979884"/>
    <n v="-14.956255149255593"/>
    <n v="-17.789901019497474"/>
    <n v="-36.552012782660107"/>
    <n v="-19.628263666862356"/>
    <n v="2.4797989070459034E-2"/>
    <n v="-6.0486378134038433E-3"/>
    <n v="4.516130788008195E-2"/>
    <n v="0"/>
    <n v="0"/>
    <n v="0"/>
    <n v="0"/>
    <n v="0"/>
    <n v="0"/>
    <n v="0"/>
  </r>
  <r>
    <x v="17"/>
    <x v="3"/>
    <s v="44548_4"/>
    <n v="127.56852776103871"/>
    <n v="154.62007536408609"/>
    <n v="328.1615036027286"/>
    <n v="163.20760703490168"/>
    <n v="0.20255044239486819"/>
    <n v="1.8317949008723047"/>
    <n v="0.47591884966562914"/>
    <n v="-15.635875073922985"/>
    <n v="-18.853703183760032"/>
    <n v="-38.922765814097765"/>
    <n v="-20.68279928953153"/>
    <n v="1.5565758412383723E-2"/>
    <n v="-3.3339697614868394E-2"/>
    <n v="2.3614547602306454E-2"/>
    <n v="0"/>
    <n v="0"/>
    <n v="0"/>
    <n v="0"/>
    <n v="0"/>
    <n v="0"/>
    <n v="0"/>
  </r>
  <r>
    <x v="17"/>
    <x v="4"/>
    <s v="44548_5"/>
    <n v="123.00449436356614"/>
    <n v="148.2335878097368"/>
    <n v="314.10599211000175"/>
    <n v="156.74323570717596"/>
    <n v="0.19680948149148433"/>
    <n v="1.7629385047814756"/>
    <n v="0.4625901547860406"/>
    <n v="-16.10021591242684"/>
    <n v="-19.335708677028983"/>
    <n v="-39.872066241742303"/>
    <n v="-21.232582394133416"/>
    <n v="7.7215019919279725E-3"/>
    <n v="-3.8737045593512424E-2"/>
    <n v="5.6303975516966472E-3"/>
    <n v="0"/>
    <n v="0"/>
    <n v="0"/>
    <n v="0"/>
    <n v="0"/>
    <n v="0"/>
    <n v="0"/>
  </r>
  <r>
    <x v="17"/>
    <x v="5"/>
    <s v="44548_6"/>
    <n v="120.54351892700208"/>
    <n v="144.22711429693598"/>
    <n v="301.26113959039645"/>
    <n v="153.14151318526334"/>
    <n v="0.19804512784746581"/>
    <n v="1.7237395245728997"/>
    <n v="0.46624551656934965"/>
    <n v="-16.504168566427381"/>
    <n v="-19.905633883852651"/>
    <n v="-41.758346982358511"/>
    <n v="-21.600130471957215"/>
    <n v="1.7126429485817128E-2"/>
    <n v="-4.8562342665140465E-2"/>
    <n v="2.7254070525789688E-2"/>
    <n v="0"/>
    <n v="0"/>
    <n v="0"/>
    <n v="0"/>
    <n v="0"/>
    <n v="0"/>
    <n v="0"/>
  </r>
  <r>
    <x v="17"/>
    <x v="6"/>
    <s v="44548_7"/>
    <n v="115.65985843016712"/>
    <n v="139.14363388383043"/>
    <n v="291.89712984679386"/>
    <n v="146.98676156456776"/>
    <n v="0.17833401332240431"/>
    <n v="1.6737082338266771"/>
    <n v="0.42005292175620834"/>
    <n v="-16.540718487452217"/>
    <n v="-20.396418043890673"/>
    <n v="-43.893197933914266"/>
    <n v="-21.940804177014233"/>
    <n v="4.1163212261141387E-3"/>
    <n v="-6.8731552303093066E-2"/>
    <n v="-2.6204710361047495E-3"/>
    <n v="0"/>
    <n v="0"/>
    <n v="0"/>
    <n v="0"/>
    <n v="0"/>
    <n v="0"/>
    <n v="0"/>
  </r>
  <r>
    <x v="17"/>
    <x v="7"/>
    <s v="44548_8"/>
    <n v="117.59193000290595"/>
    <n v="142.76864659323419"/>
    <n v="299.49419878473265"/>
    <n v="150.140639102497"/>
    <n v="0.16431196327019276"/>
    <n v="1.7828151900368427"/>
    <n v="0.38594599184909201"/>
    <n v="-15.692091973562043"/>
    <n v="-19.928741495883962"/>
    <n v="-43.490071215307935"/>
    <n v="-21.331949396778462"/>
    <n v="-6.7033714812416252E-3"/>
    <n v="-6.0918192113667544E-2"/>
    <n v="-2.6392956447876571E-2"/>
    <n v="0"/>
    <n v="0"/>
    <n v="0"/>
    <n v="0"/>
    <n v="0"/>
    <n v="0"/>
    <n v="0"/>
  </r>
  <r>
    <x v="17"/>
    <x v="8"/>
    <s v="44548_9"/>
    <n v="134.67324755316378"/>
    <n v="165.72020206669939"/>
    <n v="348.38131852442825"/>
    <n v="174.52262842159155"/>
    <n v="0.18549293450041399"/>
    <n v="2.1272488553258393"/>
    <n v="0.43190387919446971"/>
    <n v="-14.593927608715497"/>
    <n v="-20.00522253774119"/>
    <n v="-43.46104460772343"/>
    <n v="-22.327423186895835"/>
    <n v="2.0484534357190654E-2"/>
    <n v="7.0587233075649564E-3"/>
    <n v="3.595362478633414E-2"/>
    <n v="0"/>
    <n v="0"/>
    <n v="0"/>
    <n v="0"/>
    <n v="0"/>
    <n v="0"/>
    <n v="0"/>
  </r>
  <r>
    <x v="17"/>
    <x v="9"/>
    <s v="44548_10"/>
    <n v="155.4565479198863"/>
    <n v="191.32320634167814"/>
    <n v="402.92572532567141"/>
    <n v="202.97956765830187"/>
    <n v="0.20225463901710802"/>
    <n v="2.4072331958286206"/>
    <n v="0.4667911269664507"/>
    <n v="-14.256490374394193"/>
    <n v="-19.881231003636916"/>
    <n v="-45.723346180575227"/>
    <n v="-24.601075666176556"/>
    <n v="3.9061041143605819E-2"/>
    <n v="7.0759447640991444E-2"/>
    <n v="7.818507022533995E-2"/>
    <n v="0"/>
    <n v="0"/>
    <n v="0"/>
    <n v="0"/>
    <n v="0"/>
    <n v="0"/>
    <n v="0"/>
  </r>
  <r>
    <x v="17"/>
    <x v="10"/>
    <s v="44548_11"/>
    <n v="171.87767685053126"/>
    <n v="208.35686309424685"/>
    <n v="440.91206898160851"/>
    <n v="223.90492759156874"/>
    <n v="0.20619591422282318"/>
    <n v="2.5722789235438186"/>
    <n v="0.47494137568385869"/>
    <n v="-10.359834777014418"/>
    <n v="-14.996652857406728"/>
    <n v="-36.429797544340751"/>
    <n v="-19.599437395912013"/>
    <n v="3.7220187750646942E-2"/>
    <n v="0.12890478298841387"/>
    <n v="7.2954501637920999E-2"/>
    <n v="0"/>
    <n v="0"/>
    <n v="0"/>
    <n v="0"/>
    <n v="0"/>
    <n v="0"/>
    <n v="0"/>
  </r>
  <r>
    <x v="17"/>
    <x v="11"/>
    <s v="44548_12"/>
    <n v="183.18107658401837"/>
    <n v="219.62637587336548"/>
    <n v="465.32989316599856"/>
    <n v="237.80814063362575"/>
    <n v="0.21291351813560047"/>
    <n v="2.6956962713506294"/>
    <n v="0.491085384173785"/>
    <n v="-8.1071401465876409"/>
    <n v="-12.213580455807435"/>
    <n v="-30.756856406480225"/>
    <n v="-16.753820232226342"/>
    <n v="3.8703686498069143E-2"/>
    <n v="0.1597032601785853"/>
    <n v="7.6313283285381603E-2"/>
    <n v="0"/>
    <n v="0"/>
    <n v="0"/>
    <n v="0"/>
    <n v="0"/>
    <n v="0"/>
    <n v="0"/>
  </r>
  <r>
    <x v="17"/>
    <x v="12"/>
    <s v="44548_13"/>
    <n v="194.23085269915535"/>
    <n v="231.91362666064148"/>
    <n v="492.51146111305388"/>
    <n v="251.75898465587892"/>
    <n v="0.2191044026847154"/>
    <n v="2.8261067385833045"/>
    <n v="0.50458743085210933"/>
    <n v="-3.6525457449014977"/>
    <n v="-7.1705537622872697"/>
    <n v="-19.575342446784973"/>
    <n v="-10.800076560539335"/>
    <n v="4.0816274031118108E-2"/>
    <n v="0.21123053000714218"/>
    <n v="8.0551353338385256E-2"/>
    <n v="0"/>
    <n v="0"/>
    <n v="0"/>
    <n v="0"/>
    <n v="0"/>
    <n v="0"/>
    <n v="0"/>
  </r>
  <r>
    <x v="17"/>
    <x v="13"/>
    <s v="44548_14"/>
    <n v="203.58751544416023"/>
    <n v="242.65089633832974"/>
    <n v="517.43735948485096"/>
    <n v="265.1726990740105"/>
    <n v="0.21978956918800943"/>
    <n v="2.9142792004866513"/>
    <n v="0.50607586672047833"/>
    <n v="-1.1851023122074977"/>
    <n v="-4.6446612949118933"/>
    <n v="-13.359976622218692"/>
    <n v="-7.1925270507705132"/>
    <n v="4.480898780381945E-2"/>
    <n v="0.22523923927550238"/>
    <n v="8.8896193059051762E-2"/>
    <n v="0"/>
    <n v="0"/>
    <n v="0"/>
    <n v="0"/>
    <n v="7.0102962597340269E-3"/>
    <n v="0"/>
    <n v="0"/>
  </r>
  <r>
    <x v="17"/>
    <x v="14"/>
    <s v="44548_15"/>
    <n v="204.5004820228356"/>
    <n v="244.11636222194534"/>
    <n v="522.60331663541842"/>
    <n v="267.18501407198698"/>
    <n v="0.22530591662672039"/>
    <n v="2.936003555958961"/>
    <n v="0.51840835257609119"/>
    <n v="-0.99637164077133455"/>
    <n v="-4.0229372402043744"/>
    <n v="-11.940998357568887"/>
    <n v="-6.6502887371062087"/>
    <n v="4.8298447307402424E-2"/>
    <n v="0.23176372807400714"/>
    <n v="9.6869114447831861E-2"/>
    <n v="0"/>
    <n v="0"/>
    <n v="0"/>
    <n v="0"/>
    <n v="2.6665343420214559E-2"/>
    <n v="0"/>
    <n v="0"/>
  </r>
  <r>
    <x v="17"/>
    <x v="15"/>
    <s v="44548_16"/>
    <n v="201.4627134730712"/>
    <n v="241.21246941842389"/>
    <n v="516.23269416836524"/>
    <n v="262.96617489678181"/>
    <n v="0.22806534360724165"/>
    <n v="2.9252309461669772"/>
    <n v="0.52708030860745247"/>
    <n v="-1.9644308932494798"/>
    <n v="-5.5483463342615629"/>
    <n v="-14.61111979015678"/>
    <n v="-7.9491587414406748"/>
    <n v="4.8180567495584692E-2"/>
    <n v="0.2235858755840571"/>
    <n v="9.6807346626936297E-2"/>
    <n v="0"/>
    <n v="0"/>
    <n v="0"/>
    <n v="0"/>
    <n v="2.1148487402561204E-2"/>
    <n v="0"/>
    <n v="0"/>
  </r>
  <r>
    <x v="17"/>
    <x v="16"/>
    <s v="44548_17"/>
    <n v="198.98068622303646"/>
    <n v="238.21857012785728"/>
    <n v="509.4993527293563"/>
    <n v="259.0527171924125"/>
    <n v="0.22580073733764514"/>
    <n v="2.8842125366635671"/>
    <n v="0.52117696860795126"/>
    <n v="-3.0117535849251604"/>
    <n v="-6.8809907330127302"/>
    <n v="-17.320835376684624"/>
    <n v="-9.4298639999583038"/>
    <n v="4.264008556533716E-2"/>
    <n v="0.19834769755250758"/>
    <n v="8.3804742216120956E-2"/>
    <n v="0"/>
    <n v="0"/>
    <n v="0"/>
    <n v="0"/>
    <n v="0"/>
    <n v="0"/>
    <n v="0"/>
  </r>
  <r>
    <x v="17"/>
    <x v="17"/>
    <s v="44548_18"/>
    <n v="196.36526996051199"/>
    <n v="235.6716714222888"/>
    <n v="503.51480327848554"/>
    <n v="255.98138340299852"/>
    <n v="0.22264333463302202"/>
    <n v="2.8319757783476023"/>
    <n v="0.51295138454764877"/>
    <n v="-4.1318853687305559"/>
    <n v="-7.7214453922090165"/>
    <n v="-19.595389394019787"/>
    <n v="-10.372881220824386"/>
    <n v="4.0355853419926063E-2"/>
    <n v="0.18450091896395807"/>
    <n v="7.8738694255020017E-2"/>
    <n v="0"/>
    <n v="0"/>
    <n v="0"/>
    <n v="0"/>
    <n v="0"/>
    <n v="0"/>
    <n v="0"/>
  </r>
  <r>
    <x v="17"/>
    <x v="18"/>
    <s v="44548_19"/>
    <n v="190.8799005465572"/>
    <n v="231.20981099243679"/>
    <n v="494.92033256944364"/>
    <n v="250.88836436020858"/>
    <n v="0.22198510900909019"/>
    <n v="2.7186524971231938"/>
    <n v="0.51038456731763493"/>
    <n v="-6.0382446155548095"/>
    <n v="-8.9877724360821301"/>
    <n v="-21.063118348982215"/>
    <n v="-11.672056355716615"/>
    <n v="3.7883344358018226E-2"/>
    <n v="0.15392796717807619"/>
    <n v="7.3276602927873968E-2"/>
    <n v="0"/>
    <n v="0"/>
    <n v="0"/>
    <n v="0"/>
    <n v="0"/>
    <n v="0"/>
    <n v="0"/>
  </r>
  <r>
    <x v="17"/>
    <x v="19"/>
    <s v="44548_20"/>
    <n v="186.49862829334828"/>
    <n v="226.80676105961439"/>
    <n v="486.29783717494882"/>
    <n v="245.34592871390663"/>
    <n v="0.21499629496455178"/>
    <n v="2.620322829911812"/>
    <n v="0.49346887883038715"/>
    <n v="-10.024865014320136"/>
    <n v="-11.730107909158045"/>
    <n v="-25.649169078913211"/>
    <n v="-14.956734447738079"/>
    <n v="2.4072296846640882E-2"/>
    <n v="0.10587858052756738"/>
    <n v="4.1872770710296728E-2"/>
    <n v="0"/>
    <n v="0"/>
    <n v="0"/>
    <n v="0"/>
    <n v="0"/>
    <n v="0"/>
    <n v="0"/>
  </r>
  <r>
    <x v="17"/>
    <x v="20"/>
    <s v="44548_21"/>
    <n v="185.01173718863024"/>
    <n v="224.55615665322352"/>
    <n v="482.58548074449072"/>
    <n v="242.07768490858368"/>
    <n v="0.22468108722888452"/>
    <n v="2.5591709665164473"/>
    <n v="0.51640656786076133"/>
    <n v="-13.694723524223377"/>
    <n v="-15.710170246220354"/>
    <n v="-34.007912463911261"/>
    <n v="-19.174934502434933"/>
    <n v="3.141710462878964E-2"/>
    <n v="5.9038028983333483E-2"/>
    <n v="5.9873910849107974E-2"/>
    <n v="0"/>
    <n v="0"/>
    <n v="0"/>
    <n v="0"/>
    <n v="0"/>
    <n v="0"/>
    <n v="0"/>
  </r>
  <r>
    <x v="17"/>
    <x v="21"/>
    <s v="44548_22"/>
    <n v="200.18435332898122"/>
    <n v="242.62486168493672"/>
    <n v="526.15504218471051"/>
    <n v="263.4084152954556"/>
    <n v="0.26125423504889234"/>
    <n v="2.7698481903947512"/>
    <n v="0.59624866837602397"/>
    <n v="-16.735627166314806"/>
    <n v="-19.37830875739165"/>
    <n v="-40.153170276704955"/>
    <n v="-22.886460874111556"/>
    <n v="1.0804394610025757E-2"/>
    <n v="-5.9929997970299036E-3"/>
    <n v="1.3738466318670359E-2"/>
    <n v="0"/>
    <n v="0"/>
    <n v="0"/>
    <n v="0"/>
    <n v="0"/>
    <n v="0"/>
    <n v="0"/>
  </r>
  <r>
    <x v="17"/>
    <x v="22"/>
    <s v="44548_23"/>
    <n v="195.51000267139881"/>
    <n v="238.63788740784923"/>
    <n v="518.34320014852347"/>
    <n v="258.06655461396639"/>
    <n v="0.25791911497098191"/>
    <n v="2.7148318300892491"/>
    <n v="0.59174673425475799"/>
    <n v="-16.709285071597218"/>
    <n v="-21.752707445999366"/>
    <n v="-45.732333290981231"/>
    <n v="-23.932635699553419"/>
    <n v="7.347449146219551E-3"/>
    <n v="-6.5692912658810804E-2"/>
    <n v="6.1841837570141434E-3"/>
    <n v="0"/>
    <n v="0"/>
    <n v="0"/>
    <n v="0"/>
    <n v="0"/>
    <n v="0"/>
    <n v="0"/>
  </r>
  <r>
    <x v="17"/>
    <x v="23"/>
    <s v="44548_24"/>
    <n v="183.16039344707292"/>
    <n v="224.30737346178933"/>
    <n v="488.42750120055723"/>
    <n v="242.21828643593958"/>
    <n v="0.24023951115520714"/>
    <n v="2.5498598644046182"/>
    <n v="0.55574315243185601"/>
    <n v="-18.803358346619902"/>
    <n v="-25.056786038997654"/>
    <n v="-53.016549556975093"/>
    <n v="-27.200588929213733"/>
    <n v="7.7425030635882089E-4"/>
    <n v="-0.10736546620904755"/>
    <n v="-8.8440419467100389E-3"/>
    <n v="0"/>
    <n v="0"/>
    <n v="0"/>
    <n v="0"/>
    <n v="0"/>
    <n v="0"/>
    <n v="0"/>
  </r>
  <r>
    <x v="18"/>
    <x v="0"/>
    <s v="44549_1"/>
    <n v="167.18671041856174"/>
    <n v="204.83200633428675"/>
    <n v="444.64212620980226"/>
    <n v="220.39078376844955"/>
    <n v="0.22166241817768575"/>
    <n v="2.3203103528499827"/>
    <n v="0.51619696019842665"/>
    <n v="-21.451019435587558"/>
    <n v="-28.532705143602946"/>
    <n v="-60.472675617922263"/>
    <n v="-30.888734453409306"/>
    <n v="-1.7104210338926198E-3"/>
    <n v="-0.15694668585952276"/>
    <n v="-1.4807699806701548E-2"/>
    <n v="0"/>
    <n v="0"/>
    <n v="0"/>
    <n v="0"/>
    <n v="0"/>
    <n v="0"/>
    <n v="0"/>
  </r>
  <r>
    <x v="18"/>
    <x v="1"/>
    <s v="44549_2"/>
    <n v="149.67023158399905"/>
    <n v="181.77770984056863"/>
    <n v="392.02565972894593"/>
    <n v="195.43248762399875"/>
    <n v="0.20623166443917729"/>
    <n v="2.0492039533447546"/>
    <n v="0.48174760999659555"/>
    <n v="-17.208211226976665"/>
    <n v="-22.141592193795457"/>
    <n v="-43.875456512641179"/>
    <n v="-22.875595594526427"/>
    <n v="-1.2422847876880777E-3"/>
    <n v="-0.13226868077042153"/>
    <n v="-1.4313758003072987E-2"/>
    <n v="0"/>
    <n v="0"/>
    <n v="0"/>
    <n v="0"/>
    <n v="0"/>
    <n v="0"/>
    <n v="0"/>
  </r>
  <r>
    <x v="18"/>
    <x v="2"/>
    <s v="44549_3"/>
    <n v="136.62518355195203"/>
    <n v="164.27901632681576"/>
    <n v="352.56574760894904"/>
    <n v="176.84779858231838"/>
    <n v="0.19952081071077998"/>
    <n v="1.8553313060012304"/>
    <n v="0.46808929458334192"/>
    <n v="-15.582107618583724"/>
    <n v="-19.837319204322931"/>
    <n v="-37.534140821958609"/>
    <n v="-19.717871040576124"/>
    <n v="-1.2653767980775124E-4"/>
    <n v="-0.11747837655177726"/>
    <n v="-1.1725712201424689E-2"/>
    <n v="0"/>
    <n v="0"/>
    <n v="0"/>
    <n v="0"/>
    <n v="0"/>
    <n v="0"/>
    <n v="0"/>
  </r>
  <r>
    <x v="18"/>
    <x v="3"/>
    <s v="44549_4"/>
    <n v="128.2617333295957"/>
    <n v="153.08692415050251"/>
    <n v="326.04031605090563"/>
    <n v="164.51351136099933"/>
    <n v="0.19298688715418111"/>
    <n v="1.7313703401197738"/>
    <n v="0.45343407234696759"/>
    <n v="-15.875230655075267"/>
    <n v="-20.182988009343667"/>
    <n v="-38.398146644231332"/>
    <n v="-20.080493955369523"/>
    <n v="1.0290269142137912E-3"/>
    <n v="-0.11770141980358624"/>
    <n v="-9.515068539295065E-3"/>
    <n v="0"/>
    <n v="0"/>
    <n v="0"/>
    <n v="0"/>
    <n v="0"/>
    <n v="0"/>
    <n v="0"/>
  </r>
  <r>
    <x v="18"/>
    <x v="4"/>
    <s v="44549_5"/>
    <n v="122.97783961722251"/>
    <n v="146.01604892197369"/>
    <n v="309.71181150184611"/>
    <n v="157.14165622110372"/>
    <n v="0.18407342533256271"/>
    <n v="1.6584676350074379"/>
    <n v="0.43351607602892733"/>
    <n v="-16.642971289421695"/>
    <n v="-20.916213095538261"/>
    <n v="-40.273171809520917"/>
    <n v="-20.908661606322845"/>
    <n v="1.8078589900254877E-5"/>
    <n v="-0.12516691520503273"/>
    <n v="-1.1814224748520214E-2"/>
    <n v="0"/>
    <n v="0"/>
    <n v="0"/>
    <n v="0"/>
    <n v="0"/>
    <n v="0"/>
    <n v="0"/>
  </r>
  <r>
    <x v="18"/>
    <x v="5"/>
    <s v="44549_6"/>
    <n v="120.55410418447694"/>
    <n v="142.19029242365121"/>
    <n v="300.85180925153958"/>
    <n v="153.40521143202614"/>
    <n v="0.18062036413566157"/>
    <n v="1.6078957377580536"/>
    <n v="0.42599999026136537"/>
    <n v="-16.956221859845456"/>
    <n v="-21.538169983354834"/>
    <n v="-41.710180033016428"/>
    <n v="-21.518727557256877"/>
    <n v="-1.1894366812828837E-3"/>
    <n v="-0.1341689334399169"/>
    <n v="-1.4331531509347779E-2"/>
    <n v="0"/>
    <n v="0"/>
    <n v="0"/>
    <n v="0"/>
    <n v="0"/>
    <n v="0"/>
    <n v="0"/>
  </r>
  <r>
    <x v="18"/>
    <x v="6"/>
    <s v="44549_7"/>
    <n v="115.43749687820215"/>
    <n v="136.01896146635985"/>
    <n v="286.37644529233438"/>
    <n v="146.74725788136959"/>
    <n v="0.16993784758630975"/>
    <n v="1.5640552214913137"/>
    <n v="0.40130692607884255"/>
    <n v="-17.882144741390746"/>
    <n v="-22.985316550793307"/>
    <n v="-46.002245566449709"/>
    <n v="-22.934805045457388"/>
    <n v="1.56950135424541E-3"/>
    <n v="-0.14479370945461234"/>
    <n v="-8.3064867852519521E-3"/>
    <n v="0"/>
    <n v="0"/>
    <n v="0"/>
    <n v="0"/>
    <n v="0"/>
    <n v="0"/>
    <n v="0"/>
  </r>
  <r>
    <x v="18"/>
    <x v="7"/>
    <s v="44549_8"/>
    <n v="115.26448659979273"/>
    <n v="136.3841876682722"/>
    <n v="286.99562449917266"/>
    <n v="147.59786200027875"/>
    <n v="0.15832849809452848"/>
    <n v="1.6371971205884863"/>
    <n v="0.37415986692731495"/>
    <n v="-16.97630320244587"/>
    <n v="-22.558618128660775"/>
    <n v="-46.045066573329571"/>
    <n v="-22.260212546191873"/>
    <n v="-1.0675836374670136E-3"/>
    <n v="-0.13053275439946169"/>
    <n v="-1.3759995412104729E-2"/>
    <n v="0"/>
    <n v="0"/>
    <n v="0"/>
    <n v="0"/>
    <n v="0"/>
    <n v="0"/>
    <n v="0"/>
  </r>
  <r>
    <x v="18"/>
    <x v="8"/>
    <s v="44549_9"/>
    <n v="126.63341938805279"/>
    <n v="152.00861204139295"/>
    <n v="321.40657105162262"/>
    <n v="165.31646192163217"/>
    <n v="0.17910931443086398"/>
    <n v="1.8677682936425573"/>
    <n v="0.42037666891993131"/>
    <n v="-13.579998337176661"/>
    <n v="-19.806971454667718"/>
    <n v="-40.136114774346005"/>
    <n v="-19.000242772365272"/>
    <n v="2.2561847464228388E-2"/>
    <n v="-7.7471615202705624E-2"/>
    <n v="4.0274989078497109E-2"/>
    <n v="0"/>
    <n v="0"/>
    <n v="0"/>
    <n v="0"/>
    <n v="0"/>
    <n v="0"/>
    <n v="0"/>
  </r>
  <r>
    <x v="18"/>
    <x v="9"/>
    <s v="44549_10"/>
    <n v="142.14728603101176"/>
    <n v="172.11263207738071"/>
    <n v="365.23869639612013"/>
    <n v="187.26787637042645"/>
    <n v="0.19405555237215799"/>
    <n v="2.1036085035266705"/>
    <n v="0.45096713938455801"/>
    <n v="-9.5466278024541484"/>
    <n v="-15.832508262339005"/>
    <n v="-31.844786850759682"/>
    <n v="-14.749946274494485"/>
    <n v="3.5786925418532976E-2"/>
    <n v="-1.203235036670635E-2"/>
    <n v="7.0036499746661582E-2"/>
    <n v="0"/>
    <n v="0"/>
    <n v="0"/>
    <n v="0"/>
    <n v="0"/>
    <n v="0"/>
    <n v="0"/>
  </r>
  <r>
    <x v="18"/>
    <x v="10"/>
    <s v="44549_11"/>
    <n v="156.9162819438595"/>
    <n v="190.30512081942459"/>
    <n v="404.90353836994581"/>
    <n v="206.22503303906475"/>
    <n v="0.19592047849165911"/>
    <n v="2.3003613333175608"/>
    <n v="0.45409710792677049"/>
    <n v="-8.496682862460883"/>
    <n v="-13.656823521769564"/>
    <n v="-27.449227064829643"/>
    <n v="-14.838915283919974"/>
    <n v="3.9110785090863485E-2"/>
    <n v="3.3240553202933988E-2"/>
    <n v="7.6392055419484461E-2"/>
    <n v="0"/>
    <n v="0"/>
    <n v="0"/>
    <n v="0"/>
    <n v="0"/>
    <n v="0"/>
    <n v="0"/>
  </r>
  <r>
    <x v="18"/>
    <x v="11"/>
    <s v="44549_12"/>
    <n v="170.55230633345602"/>
    <n v="205.81542463444956"/>
    <n v="438.30667869508579"/>
    <n v="223.58281423918731"/>
    <n v="0.19886532171742599"/>
    <n v="2.4717079860130258"/>
    <n v="0.45985747477433792"/>
    <n v="-7.7428650790591123"/>
    <n v="-13.857535577582043"/>
    <n v="-28.749000320561841"/>
    <n v="-15.145376788943192"/>
    <n v="3.9331734710875449E-2"/>
    <n v="4.9047198231571193E-2"/>
    <n v="7.6906840944715685E-2"/>
    <n v="0"/>
    <n v="0"/>
    <n v="0"/>
    <n v="0"/>
    <n v="0"/>
    <n v="0"/>
    <n v="0"/>
  </r>
  <r>
    <x v="18"/>
    <x v="12"/>
    <s v="44549_13"/>
    <n v="185.29089651051447"/>
    <n v="222.90716712385381"/>
    <n v="476.36282028451154"/>
    <n v="242.7560945974588"/>
    <n v="0.20346161894905929"/>
    <n v="2.6497702824723754"/>
    <n v="0.47011928875772824"/>
    <n v="-7.1618755168185047"/>
    <n v="-13.856429087443827"/>
    <n v="-29.318618589452651"/>
    <n v="-15.210972543007655"/>
    <n v="3.6254325467193843E-2"/>
    <n v="4.677822095508713E-2"/>
    <n v="6.9984379745659742E-2"/>
    <n v="0"/>
    <n v="0"/>
    <n v="0"/>
    <n v="0"/>
    <n v="0"/>
    <n v="0"/>
    <n v="0"/>
  </r>
  <r>
    <x v="18"/>
    <x v="13"/>
    <s v="44549_14"/>
    <n v="199.3067845387186"/>
    <n v="240.23688668490712"/>
    <n v="515.70733215721657"/>
    <n v="262.55732487950394"/>
    <n v="0.20236869439675875"/>
    <n v="2.8346973442891925"/>
    <n v="0.46730621510185516"/>
    <n v="-6.3128810498139885"/>
    <n v="-12.206422881532168"/>
    <n v="-26.289306446490002"/>
    <n v="-14.195328155458107"/>
    <n v="3.2976220897291859E-2"/>
    <n v="7.5002460735705531E-2"/>
    <n v="6.2053387610428758E-2"/>
    <n v="0"/>
    <n v="0"/>
    <n v="0"/>
    <n v="0"/>
    <n v="0"/>
    <n v="0"/>
    <n v="0"/>
  </r>
  <r>
    <x v="18"/>
    <x v="14"/>
    <s v="44549_15"/>
    <n v="203.6107122962988"/>
    <n v="246.73822888058874"/>
    <n v="530.09754877763089"/>
    <n v="269.11246080900213"/>
    <n v="0.21007692752290319"/>
    <n v="2.9010578703660599"/>
    <n v="0.48651518602292976"/>
    <n v="-5.8928684350247975"/>
    <n v="-11.28366324075696"/>
    <n v="-23.778663086039181"/>
    <n v="-13.284818770509609"/>
    <n v="3.8073234529922242E-2"/>
    <n v="8.1631510882915204E-2"/>
    <n v="7.3771354149814949E-2"/>
    <n v="0"/>
    <n v="0"/>
    <n v="0"/>
    <n v="0"/>
    <n v="0"/>
    <n v="0"/>
    <n v="0"/>
  </r>
  <r>
    <x v="18"/>
    <x v="15"/>
    <s v="44549_16"/>
    <n v="200.82112322922009"/>
    <n v="243.30958720184057"/>
    <n v="523.35414144794697"/>
    <n v="265.14352206375997"/>
    <n v="0.21167784447096441"/>
    <n v="2.8770242171165914"/>
    <n v="0.49042924692970247"/>
    <n v="-6.3940474208519316"/>
    <n v="-11.684133022367195"/>
    <n v="-24.472740176284354"/>
    <n v="-14.015901402886202"/>
    <n v="3.6616700207552616E-2"/>
    <n v="7.4289035423576427E-2"/>
    <n v="7.0877383723737142E-2"/>
    <n v="0"/>
    <n v="0"/>
    <n v="0"/>
    <n v="0"/>
    <n v="0"/>
    <n v="0"/>
    <n v="0"/>
  </r>
  <r>
    <x v="18"/>
    <x v="16"/>
    <s v="44549_17"/>
    <n v="199.47699574182229"/>
    <n v="241.53650061732637"/>
    <n v="519.66738905923285"/>
    <n v="263.31253562117558"/>
    <n v="0.21451775931882927"/>
    <n v="2.8591203758776067"/>
    <n v="0.49651077443284675"/>
    <n v="-7.4745364703664352"/>
    <n v="-12.835061963695409"/>
    <n v="-26.800049979591069"/>
    <n v="-15.251253778260574"/>
    <n v="3.9533048180413227E-2"/>
    <n v="6.3562057899118396E-2"/>
    <n v="7.6502497837724434E-2"/>
    <n v="0"/>
    <n v="0"/>
    <n v="0"/>
    <n v="0"/>
    <n v="0"/>
    <n v="0"/>
    <n v="0"/>
  </r>
  <r>
    <x v="18"/>
    <x v="17"/>
    <s v="44549_18"/>
    <n v="198.69491906578526"/>
    <n v="241.02276293424654"/>
    <n v="518.59272096805353"/>
    <n v="262.52328454181355"/>
    <n v="0.21044943617471645"/>
    <n v="2.8182489014595054"/>
    <n v="0.486985097460857"/>
    <n v="-6.9735677213573286"/>
    <n v="-11.695549440680027"/>
    <n v="-24.214757191856684"/>
    <n v="-14.276176486484157"/>
    <n v="4.1543010538834808E-2"/>
    <n v="7.4954397077319962E-2"/>
    <n v="8.1468791570003071E-2"/>
    <n v="0"/>
    <n v="0"/>
    <n v="0"/>
    <n v="0"/>
    <n v="0"/>
    <n v="0"/>
    <n v="0"/>
  </r>
  <r>
    <x v="18"/>
    <x v="18"/>
    <s v="44549_19"/>
    <n v="197.73125142399672"/>
    <n v="242.09118742451219"/>
    <n v="521.69983765868699"/>
    <n v="263.23747291228926"/>
    <n v="0.21171364428797443"/>
    <n v="2.7867876402658531"/>
    <n v="0.49032270661105803"/>
    <n v="-9.3041380924864043"/>
    <n v="-13.249822966994952"/>
    <n v="-27.35345015420943"/>
    <n v="-16.125347788157761"/>
    <n v="3.8264329257556157E-2"/>
    <n v="5.9516402766770726E-2"/>
    <n v="7.4543731214765124E-2"/>
    <n v="0"/>
    <n v="0"/>
    <n v="0"/>
    <n v="0"/>
    <n v="0"/>
    <n v="0"/>
    <n v="0"/>
  </r>
  <r>
    <x v="18"/>
    <x v="19"/>
    <s v="44549_20"/>
    <n v="195.11025175811761"/>
    <n v="239.5139594960618"/>
    <n v="516.98342873578486"/>
    <n v="259.95277718214544"/>
    <n v="0.21054086278308282"/>
    <n v="2.7220947726837963"/>
    <n v="0.48453673656578639"/>
    <n v="-11.768712247486455"/>
    <n v="-14.140384121934652"/>
    <n v="-29.240218116808524"/>
    <n v="-17.658730412191247"/>
    <n v="2.4389307959983626E-2"/>
    <n v="3.7582525279300283E-2"/>
    <n v="4.364682519103677E-2"/>
    <n v="0"/>
    <n v="0"/>
    <n v="0"/>
    <n v="0"/>
    <n v="0"/>
    <n v="0"/>
    <n v="0"/>
  </r>
  <r>
    <x v="18"/>
    <x v="20"/>
    <s v="44549_21"/>
    <n v="193.59599232248908"/>
    <n v="236.77247715358757"/>
    <n v="511.45387311428141"/>
    <n v="255.74056274927443"/>
    <n v="0.21873497253590954"/>
    <n v="2.6786099925074911"/>
    <n v="0.50263057423435409"/>
    <n v="-14.567267382642971"/>
    <n v="-16.911799763902099"/>
    <n v="-35.284665360673444"/>
    <n v="-20.854885369627507"/>
    <n v="1.6924578410661521E-2"/>
    <n v="5.5236324135320806E-3"/>
    <n v="2.6303744773179077E-2"/>
    <n v="0"/>
    <n v="0"/>
    <n v="0"/>
    <n v="0"/>
    <n v="0"/>
    <n v="0"/>
    <n v="0"/>
  </r>
  <r>
    <x v="18"/>
    <x v="21"/>
    <s v="44549_22"/>
    <n v="209.14120434077347"/>
    <n v="256.03936725140335"/>
    <n v="555.34371395990706"/>
    <n v="276.74360664459363"/>
    <n v="0.26378946473418696"/>
    <n v="2.9237968531701428"/>
    <n v="0.60486813142766638"/>
    <n v="-16.499127675079034"/>
    <n v="-18.790792005443599"/>
    <n v="-37.883124095074528"/>
    <n v="-23.190933232274229"/>
    <n v="1.3224819526074183E-2"/>
    <n v="-2.6077609183968849E-2"/>
    <n v="1.8435017422434936E-2"/>
    <n v="0"/>
    <n v="0"/>
    <n v="0"/>
    <n v="0"/>
    <n v="0"/>
    <n v="0"/>
    <n v="0"/>
  </r>
  <r>
    <x v="18"/>
    <x v="22"/>
    <s v="44549_23"/>
    <n v="204.54028033685859"/>
    <n v="252.49498202704862"/>
    <n v="548.61751989402217"/>
    <n v="271.78420187857654"/>
    <n v="0.26280872178363684"/>
    <n v="2.8782440937256273"/>
    <n v="0.60348427773922486"/>
    <n v="-19.12090382942441"/>
    <n v="-21.641497862344966"/>
    <n v="-44.069800142135577"/>
    <n v="-26.780729397367789"/>
    <n v="1.0715063636715715E-2"/>
    <n v="-6.122006476815757E-2"/>
    <n v="1.3214904649429166E-2"/>
    <n v="0"/>
    <n v="0"/>
    <n v="0"/>
    <n v="0"/>
    <n v="0"/>
    <n v="0"/>
    <n v="0"/>
  </r>
  <r>
    <x v="18"/>
    <x v="23"/>
    <s v="44549_24"/>
    <n v="189.49131627982999"/>
    <n v="234.3955788986226"/>
    <n v="509.12324176298114"/>
    <n v="251.94098617930024"/>
    <n v="0.23168344868430266"/>
    <n v="2.647942381861613"/>
    <n v="0.53575935083645332"/>
    <n v="-21.223387750117901"/>
    <n v="-24.460809442593717"/>
    <n v="-50.811347732703368"/>
    <n v="-30.047067275858534"/>
    <n v="-2.9937307280695474E-3"/>
    <n v="-0.10868296646996531"/>
    <n v="-1.8641807286419069E-2"/>
    <n v="0"/>
    <n v="0"/>
    <n v="0"/>
    <n v="0"/>
    <n v="0"/>
    <n v="0"/>
    <n v="0"/>
  </r>
  <r>
    <x v="19"/>
    <x v="0"/>
    <s v="44550_1"/>
    <n v="166.39311204792966"/>
    <n v="205.18039580283511"/>
    <n v="444.32883088657559"/>
    <n v="219.8443479475647"/>
    <n v="0.20573108496312098"/>
    <n v="2.3103510936749809"/>
    <n v="0.48087836206223644"/>
    <n v="-22.299578084760515"/>
    <n v="-25.882826000639579"/>
    <n v="-54.245074110033869"/>
    <n v="-31.993436395417092"/>
    <n v="-3.7667298292113167E-3"/>
    <n v="-0.12776873259310215"/>
    <n v="-2.0726645603210393E-2"/>
    <n v="0"/>
    <n v="0"/>
    <n v="0"/>
    <n v="0"/>
    <n v="0"/>
    <n v="0"/>
    <n v="0"/>
  </r>
  <r>
    <x v="19"/>
    <x v="1"/>
    <s v="44550_2"/>
    <n v="146.47232647400494"/>
    <n v="178.00123637399858"/>
    <n v="382.80081795979447"/>
    <n v="190.9127006498924"/>
    <n v="0.18719909297528489"/>
    <n v="2.0015206084608317"/>
    <n v="0.43957349307301352"/>
    <n v="-23.749447896983476"/>
    <n v="-27.738062846183059"/>
    <n v="-58.39980129767261"/>
    <n v="-34.036368728482323"/>
    <n v="-7.3746045575410722E-3"/>
    <n v="-0.15149483229510502"/>
    <n v="-2.8685051984904779E-2"/>
    <n v="0"/>
    <n v="0"/>
    <n v="0"/>
    <n v="0"/>
    <n v="0"/>
    <n v="0"/>
    <n v="0"/>
  </r>
  <r>
    <x v="19"/>
    <x v="2"/>
    <s v="44550_3"/>
    <n v="134.08892964993115"/>
    <n v="160.91628883234287"/>
    <n v="344.03583354519265"/>
    <n v="172.69867188006677"/>
    <n v="0.19174107520066014"/>
    <n v="1.8191488016062807"/>
    <n v="0.4490363061665173"/>
    <n v="-25.059906563776757"/>
    <n v="-29.396201488225316"/>
    <n v="-61.680184466767749"/>
    <n v="-35.679755247898299"/>
    <n v="-5.2891391438729587E-3"/>
    <n v="-0.16979831683360161"/>
    <n v="-2.4536797432933001E-2"/>
    <n v="0"/>
    <n v="0"/>
    <n v="0"/>
    <n v="0"/>
    <n v="0"/>
    <n v="0"/>
    <n v="0"/>
  </r>
  <r>
    <x v="19"/>
    <x v="3"/>
    <s v="44550_4"/>
    <n v="127.0076155069538"/>
    <n v="150.89639757243683"/>
    <n v="320.76453174736167"/>
    <n v="162.21651355879075"/>
    <n v="0.1843345012795829"/>
    <n v="1.6995543497102483"/>
    <n v="0.4335012792466823"/>
    <n v="-26.336934406952157"/>
    <n v="-30.975448080308997"/>
    <n v="-65.61768002177655"/>
    <n v="-37.540814544908343"/>
    <n v="-9.6241283953673179E-3"/>
    <n v="-0.19288604167746265"/>
    <n v="-3.4333980561229396E-2"/>
    <n v="0"/>
    <n v="0"/>
    <n v="0"/>
    <n v="0"/>
    <n v="0"/>
    <n v="0"/>
    <n v="0"/>
  </r>
  <r>
    <x v="19"/>
    <x v="4"/>
    <s v="44550_5"/>
    <n v="123.18133010291186"/>
    <n v="145.70215329453717"/>
    <n v="308.98489667155843"/>
    <n v="156.70029645843641"/>
    <n v="0.18476645086525595"/>
    <n v="1.6487850972676739"/>
    <n v="0.43513264184715006"/>
    <n v="-26.644827080088621"/>
    <n v="-31.47420551749795"/>
    <n v="-66.594081601929574"/>
    <n v="-38.000809564138343"/>
    <n v="-6.1061660697036722E-3"/>
    <n v="-0.1957815749575893"/>
    <n v="-2.5994803202368827E-2"/>
    <n v="0"/>
    <n v="0"/>
    <n v="0"/>
    <n v="0"/>
    <n v="0"/>
    <n v="0"/>
    <n v="0"/>
  </r>
  <r>
    <x v="19"/>
    <x v="5"/>
    <s v="44550_6"/>
    <n v="122.41315649914802"/>
    <n v="145.73456827756121"/>
    <n v="310.16018498280664"/>
    <n v="156.18013838729377"/>
    <n v="0.18294398428752642"/>
    <n v="1.6363652235086139"/>
    <n v="0.43067500608933795"/>
    <n v="-26.536328624695379"/>
    <n v="-31.373249042071432"/>
    <n v="-66.179523989442103"/>
    <n v="-37.874735837172324"/>
    <n v="-4.4610349952922618E-3"/>
    <n v="-0.20286534012361401"/>
    <n v="-2.1933111917774133E-2"/>
    <n v="0"/>
    <n v="0"/>
    <n v="0"/>
    <n v="0"/>
    <n v="0"/>
    <n v="0"/>
    <n v="0"/>
  </r>
  <r>
    <x v="19"/>
    <x v="6"/>
    <s v="44550_7"/>
    <n v="123.00396755953447"/>
    <n v="147.66574741928912"/>
    <n v="314.0958236302871"/>
    <n v="157.52685073693581"/>
    <n v="0.16944207615349799"/>
    <n v="1.6794398470441843"/>
    <n v="0.39829479251256128"/>
    <n v="-26.880774595550463"/>
    <n v="-32.608311606877301"/>
    <n v="-70.419729513683663"/>
    <n v="-38.749228919187537"/>
    <n v="-6.4212078583787708E-3"/>
    <n v="-0.21462264922709698"/>
    <n v="-2.6636097498680067E-2"/>
    <n v="0"/>
    <n v="0"/>
    <n v="0"/>
    <n v="0"/>
    <n v="0"/>
    <n v="0"/>
    <n v="0"/>
  </r>
  <r>
    <x v="19"/>
    <x v="7"/>
    <s v="44550_8"/>
    <n v="138.87330739784335"/>
    <n v="167.26560538056094"/>
    <n v="352.89910337740224"/>
    <n v="178.55475478696133"/>
    <n v="0.16124542248133975"/>
    <n v="1.9448343669730206"/>
    <n v="0.37902966972852087"/>
    <n v="-23.001671990905429"/>
    <n v="-28.069787945406134"/>
    <n v="-62.305885639959449"/>
    <n v="-34.181187989779545"/>
    <n v="-3.5504131913800634E-3"/>
    <n v="-0.15214436598886974"/>
    <n v="-1.9847077705035694E-2"/>
    <n v="0"/>
    <n v="0"/>
    <n v="0"/>
    <n v="0"/>
    <n v="0"/>
    <n v="0"/>
    <n v="0"/>
  </r>
  <r>
    <x v="19"/>
    <x v="8"/>
    <s v="44550_9"/>
    <n v="172.15836715651807"/>
    <n v="208.3992473111891"/>
    <n v="435.77059660039725"/>
    <n v="222.0729996639453"/>
    <n v="0.19583743620605207"/>
    <n v="2.5169610692225359"/>
    <n v="0.45430560688049532"/>
    <n v="-11.572776328478268"/>
    <n v="-13.717011686758392"/>
    <n v="-33.790581085126568"/>
    <n v="-20.451947580210195"/>
    <n v="3.6236977626630119E-2"/>
    <n v="0.10391544877296975"/>
    <n v="7.2377538922521745E-2"/>
    <n v="0"/>
    <n v="0"/>
    <n v="0"/>
    <n v="0"/>
    <n v="0"/>
    <n v="0"/>
    <n v="0"/>
  </r>
  <r>
    <x v="19"/>
    <x v="9"/>
    <s v="44550_10"/>
    <n v="201.79788329702919"/>
    <n v="243.84168768476914"/>
    <n v="508.909629202632"/>
    <n v="259.7136369871119"/>
    <n v="0.22404211648701627"/>
    <n v="2.9320719358176266"/>
    <n v="0.51761095933643431"/>
    <n v="-1.7714412084816558"/>
    <n v="-1.1393024571717036"/>
    <n v="-7.0144015941568956"/>
    <n v="-8.5871939696745549"/>
    <n v="6.2040929032851494E-2"/>
    <n v="0.29726414585782002"/>
    <n v="0.13025757191449036"/>
    <n v="0"/>
    <n v="0"/>
    <n v="0"/>
    <n v="0"/>
    <n v="0.14194414974288716"/>
    <n v="0"/>
    <n v="0.22021932544881517"/>
  </r>
  <r>
    <x v="19"/>
    <x v="10"/>
    <s v="44550_11"/>
    <n v="221.84315797622858"/>
    <n v="265.86188695268532"/>
    <n v="555.40666205477771"/>
    <n v="284.36531175395248"/>
    <n v="0.23214070006353174"/>
    <n v="3.1713415144900554"/>
    <n v="0.53709869441573366"/>
    <n v="3.2088518129828918"/>
    <n v="6.1009892366230858"/>
    <n v="7.6595397291212608"/>
    <n v="-1.8541857492716307"/>
    <n v="6.5030637857456747E-2"/>
    <n v="0.39217709268345458"/>
    <n v="0.1366528678069478"/>
    <n v="0"/>
    <n v="0"/>
    <n v="0"/>
    <n v="0"/>
    <n v="0.15322877474720903"/>
    <n v="0"/>
    <n v="0.24079328294534935"/>
  </r>
  <r>
    <x v="19"/>
    <x v="11"/>
    <s v="44550_12"/>
    <n v="238.679362714082"/>
    <n v="283.88646466518799"/>
    <n v="592.78545599404799"/>
    <n v="304.5214671968215"/>
    <n v="0.23044912699730602"/>
    <n v="3.3810077211824234"/>
    <n v="0.5328715451468149"/>
    <n v="7.7163034290388781"/>
    <n v="11.463374244252041"/>
    <n v="16.939347658831682"/>
    <n v="3.7333952855396033"/>
    <n v="6.0028888114204253E-2"/>
    <n v="0.45635988913759568"/>
    <n v="0.12472499500492427"/>
    <n v="0"/>
    <n v="0"/>
    <n v="0"/>
    <n v="0"/>
    <n v="0.11481605958133846"/>
    <n v="0"/>
    <n v="0.14950720038069831"/>
  </r>
  <r>
    <x v="19"/>
    <x v="12"/>
    <s v="44550_13"/>
    <n v="253.95587952456879"/>
    <n v="300.36292964787458"/>
    <n v="628.13992752652814"/>
    <n v="323.50426816163883"/>
    <n v="0.24250218701407653"/>
    <n v="3.540603697863054"/>
    <n v="0.55981409071103116"/>
    <n v="6.9431489899758869"/>
    <n v="10.817709666590016"/>
    <n v="16.134668712698957"/>
    <n v="3.7374648030524877"/>
    <n v="6.0704414884156975E-2"/>
    <n v="0.44587620969400038"/>
    <n v="0.12544943234686237"/>
    <n v="0"/>
    <n v="0"/>
    <n v="0"/>
    <n v="0"/>
    <n v="0.1005241625138113"/>
    <n v="0"/>
    <n v="0.11108924120375258"/>
  </r>
  <r>
    <x v="19"/>
    <x v="13"/>
    <s v="44550_14"/>
    <n v="262.36148946412845"/>
    <n v="312.5107442721752"/>
    <n v="654.97952409819538"/>
    <n v="337.86993962190729"/>
    <n v="0.24331205962496183"/>
    <n v="3.646136850322657"/>
    <n v="0.56269020645747647"/>
    <n v="6.2254962595977075"/>
    <n v="9.9915828420536741"/>
    <n v="15.542362726366573"/>
    <n v="3.9399412870711972"/>
    <n v="6.2474450938247425E-2"/>
    <n v="0.41135122204744901"/>
    <n v="0.12956031169062421"/>
    <n v="0"/>
    <n v="0"/>
    <n v="0"/>
    <n v="0"/>
    <n v="0.11376976535218189"/>
    <n v="0"/>
    <n v="0.14021244127762478"/>
  </r>
  <r>
    <x v="19"/>
    <x v="14"/>
    <s v="44550_15"/>
    <n v="262.34284068150987"/>
    <n v="320.69756566723635"/>
    <n v="672.70148739620151"/>
    <n v="343.73830293938329"/>
    <n v="0.24793470754381555"/>
    <n v="3.7725615920790427"/>
    <n v="0.57190585483960121"/>
    <n v="7.9045755932314776"/>
    <n v="14.843931150136081"/>
    <n v="26.001009975849026"/>
    <n v="7.9038825045704018"/>
    <n v="6.8262460105498288E-2"/>
    <n v="0.50125619512321828"/>
    <n v="0.14282040332755813"/>
    <n v="0"/>
    <n v="0"/>
    <n v="0"/>
    <n v="0"/>
    <n v="0.15383024668130765"/>
    <n v="0"/>
    <n v="0.23425395694633724"/>
  </r>
  <r>
    <x v="19"/>
    <x v="15"/>
    <s v="44550_16"/>
    <n v="265.62841634130518"/>
    <n v="325.33118848683853"/>
    <n v="681.22126112171873"/>
    <n v="347.8103026952702"/>
    <n v="0.27208655315247282"/>
    <n v="3.9111281507833109"/>
    <n v="0.62750023222058304"/>
    <n v="6.9899211951320543"/>
    <n v="14.577344575307908"/>
    <n v="26.225367440708837"/>
    <n v="7.2210779472099462"/>
    <n v="8.5426108698999942E-2"/>
    <n v="0.52215735543348585"/>
    <n v="0.18156768488144873"/>
    <n v="0"/>
    <n v="0"/>
    <n v="0"/>
    <n v="0"/>
    <n v="0.28048141114801589"/>
    <n v="0"/>
    <n v="0.46182913780830465"/>
  </r>
  <r>
    <x v="19"/>
    <x v="16"/>
    <s v="44550_17"/>
    <n v="264.38033171750806"/>
    <n v="324.17079076586901"/>
    <n v="678.58235775403466"/>
    <n v="346.45398931464092"/>
    <n v="0.27214044546942318"/>
    <n v="3.8733222360651105"/>
    <n v="0.62735700532138461"/>
    <n v="7.8571968569098321"/>
    <n v="15.942699569838124"/>
    <n v="28.799189875064194"/>
    <n v="8.4257881263028871"/>
    <n v="8.5681437058991963E-2"/>
    <n v="0.54577873084263984"/>
    <n v="0.18229792299875811"/>
    <n v="0"/>
    <n v="0"/>
    <n v="0"/>
    <n v="0"/>
    <n v="0.28407303323138733"/>
    <n v="0"/>
    <n v="0.46808006117432149"/>
  </r>
  <r>
    <x v="19"/>
    <x v="17"/>
    <s v="44550_18"/>
    <n v="255.78407516810935"/>
    <n v="312.30456529678679"/>
    <n v="655.30744878558585"/>
    <n v="335.81439691931178"/>
    <n v="0.25553603696864391"/>
    <n v="3.6797619587984571"/>
    <n v="0.58919113656072941"/>
    <n v="3.0423136924053393"/>
    <n v="8.5431949689044906"/>
    <n v="13.446689702280635"/>
    <n v="2.2669995196089694"/>
    <n v="7.128709579630696E-2"/>
    <n v="0.42812597016126047"/>
    <n v="0.15010897205635054"/>
    <n v="0"/>
    <n v="0"/>
    <n v="0"/>
    <n v="0"/>
    <n v="0.16622174077203641"/>
    <n v="0"/>
    <n v="0.26581412445801378"/>
  </r>
  <r>
    <x v="19"/>
    <x v="18"/>
    <s v="44550_19"/>
    <n v="234.91777154132117"/>
    <n v="287.7672170966149"/>
    <n v="606.33856974705122"/>
    <n v="310.7504717464721"/>
    <n v="0.22905241150187397"/>
    <n v="3.3186977452648438"/>
    <n v="0.52708756481532615"/>
    <n v="-5.8892633763608568"/>
    <n v="-3.5185795396071393"/>
    <n v="-11.195185741212459"/>
    <n v="-9.0844618077277701"/>
    <n v="4.8330419697326758E-2"/>
    <n v="0.2579351909784679"/>
    <n v="9.6966633148684575E-2"/>
    <n v="0"/>
    <n v="0"/>
    <n v="0"/>
    <n v="0"/>
    <n v="2.0756724338693331E-2"/>
    <n v="0"/>
    <n v="0"/>
  </r>
  <r>
    <x v="19"/>
    <x v="19"/>
    <s v="44550_20"/>
    <n v="217.42445026838251"/>
    <n v="270.10084797320656"/>
    <n v="573.03757667906893"/>
    <n v="289.95845712436375"/>
    <n v="0.21636423462221496"/>
    <n v="3.1054427189019194"/>
    <n v="0.49752132579861968"/>
    <n v="-11.59747922665867"/>
    <n v="-8.9405819566869305"/>
    <n v="-21.948568362694083"/>
    <n v="-14.800969081407764"/>
    <n v="3.5245389689191622E-2"/>
    <n v="0.19425621754928876"/>
    <n v="6.7476178259866876E-2"/>
    <n v="0"/>
    <n v="0"/>
    <n v="0"/>
    <n v="0"/>
    <n v="0"/>
    <n v="0"/>
    <n v="0"/>
  </r>
  <r>
    <x v="19"/>
    <x v="20"/>
    <s v="44550_21"/>
    <n v="209.30232950930187"/>
    <n v="261.81490312647117"/>
    <n v="560.52011570490652"/>
    <n v="279.49525289388868"/>
    <n v="0.20956068591090821"/>
    <n v="2.9879824606272498"/>
    <n v="0.48158445192101407"/>
    <n v="-18.939949501250538"/>
    <n v="-17.16375698765556"/>
    <n v="-38.304563529087197"/>
    <n v="-23.712813299649703"/>
    <n v="1.3558065593821266E-2"/>
    <n v="8.7706804112342635E-2"/>
    <n v="1.8561334414614755E-2"/>
    <n v="0"/>
    <n v="0"/>
    <n v="0"/>
    <n v="0"/>
    <n v="0"/>
    <n v="0"/>
    <n v="0"/>
  </r>
  <r>
    <x v="19"/>
    <x v="21"/>
    <s v="44550_22"/>
    <n v="220.50914887624799"/>
    <n v="278.06470047418856"/>
    <n v="601.23809190322629"/>
    <n v="297.15411454428079"/>
    <n v="0.25359331261508095"/>
    <n v="3.2135053059558003"/>
    <n v="0.57885600836698403"/>
    <n v="-23.192586594702682"/>
    <n v="-21.223299425072575"/>
    <n v="-44.639534416705054"/>
    <n v="-28.670748038659127"/>
    <n v="6.4408823689738551E-3"/>
    <n v="4.4959682822849623E-2"/>
    <n v="3.4862179355419796E-3"/>
    <n v="0"/>
    <n v="0"/>
    <n v="0"/>
    <n v="0"/>
    <n v="0"/>
    <n v="0"/>
    <n v="0"/>
  </r>
  <r>
    <x v="19"/>
    <x v="22"/>
    <s v="44550_23"/>
    <n v="211.61106357168126"/>
    <n v="269.71603146105201"/>
    <n v="585.47578101118279"/>
    <n v="287.11134940704824"/>
    <n v="0.27130632843373631"/>
    <n v="3.1533952612916099"/>
    <n v="0.62102808613939786"/>
    <n v="-26.26980990039317"/>
    <n v="-24.891491674663541"/>
    <n v="-51.270875377879683"/>
    <n v="-32.767928085133647"/>
    <n v="7.01952443787595E-3"/>
    <n v="4.6597190393764584E-3"/>
    <n v="4.4526937410227924E-3"/>
    <n v="0"/>
    <n v="0"/>
    <n v="0"/>
    <n v="0"/>
    <n v="0"/>
    <n v="0"/>
    <n v="0"/>
  </r>
  <r>
    <x v="19"/>
    <x v="23"/>
    <s v="44550_24"/>
    <n v="193.38453561315686"/>
    <n v="248.11402896844984"/>
    <n v="539.03768921651385"/>
    <n v="263.41668732929401"/>
    <n v="0.25029808751592181"/>
    <n v="2.9017748266639121"/>
    <n v="0.57811846451609938"/>
    <n v="-27.150428913691776"/>
    <n v="-27.079210160997896"/>
    <n v="-55.279467583048728"/>
    <n v="-34.513841312927383"/>
    <n v="1.9199904885846162E-3"/>
    <n v="-3.3255453624051537E-2"/>
    <n v="-7.6199773461536561E-3"/>
    <n v="0"/>
    <n v="0"/>
    <n v="0"/>
    <n v="0"/>
    <n v="0"/>
    <n v="0"/>
    <n v="0"/>
  </r>
  <r>
    <x v="20"/>
    <x v="0"/>
    <s v="44551_1"/>
    <n v="169.65880219260328"/>
    <n v="217.7688156716921"/>
    <n v="471.55356838649601"/>
    <n v="230.21356618724133"/>
    <n v="0.22019695458222527"/>
    <n v="2.528606529045168"/>
    <n v="0.51358759029656742"/>
    <n v="-28.833316199017929"/>
    <n v="-28.743091831126065"/>
    <n v="-59.369655419636295"/>
    <n v="-36.97177672280791"/>
    <n v="-4.7251149598922376E-3"/>
    <n v="-6.7284536797481115E-2"/>
    <n v="-2.3245799807599866E-2"/>
    <n v="0"/>
    <n v="0"/>
    <n v="0"/>
    <n v="0"/>
    <n v="0"/>
    <n v="0"/>
    <n v="0"/>
  </r>
  <r>
    <x v="20"/>
    <x v="1"/>
    <s v="44551_2"/>
    <n v="149.67423585150851"/>
    <n v="190.43871894718907"/>
    <n v="409.95903042935163"/>
    <n v="200.82593578401787"/>
    <n v="0.19987366598291673"/>
    <n v="2.2205589090350686"/>
    <n v="0.46872501287279256"/>
    <n v="-30.500383911898304"/>
    <n v="-31.114145343200661"/>
    <n v="-64.958448014718158"/>
    <n v="-39.518175156196165"/>
    <n v="-4.7278267964717333E-3"/>
    <n v="-9.9516910242216511E-2"/>
    <n v="-2.3245821864307341E-2"/>
    <n v="0"/>
    <n v="0"/>
    <n v="0"/>
    <n v="0"/>
    <n v="0"/>
    <n v="0"/>
    <n v="0"/>
  </r>
  <r>
    <x v="20"/>
    <x v="2"/>
    <s v="44551_3"/>
    <n v="135.6052545280028"/>
    <n v="170.76468250422059"/>
    <n v="366.25468632461713"/>
    <n v="180.07413291032137"/>
    <n v="0.19411637423590419"/>
    <n v="2.0078720081805446"/>
    <n v="0.45642206307730049"/>
    <n v="-24.95327087281812"/>
    <n v="-29.399241978489641"/>
    <n v="-62.839163125808803"/>
    <n v="-35.079825617959322"/>
    <n v="-3.5103199831142684E-3"/>
    <n v="-0.11940588681138131"/>
    <n v="-2.0493126242158523E-2"/>
    <n v="0"/>
    <n v="0"/>
    <n v="0"/>
    <n v="0"/>
    <n v="0"/>
    <n v="0"/>
    <n v="0"/>
  </r>
  <r>
    <x v="20"/>
    <x v="3"/>
    <s v="44551_4"/>
    <n v="128.22052847190136"/>
    <n v="160.10603502335894"/>
    <n v="342.11737745921113"/>
    <n v="169.34938499412991"/>
    <n v="0.18452424922249205"/>
    <n v="1.8854931836359996"/>
    <n v="0.4359861829687447"/>
    <n v="-23.795604015381397"/>
    <n v="-29.611125134299698"/>
    <n v="-64.539752168356856"/>
    <n v="-34.474221024725367"/>
    <n v="-7.4969135616734395E-3"/>
    <n v="-0.1328029991044237"/>
    <n v="-2.9882286723021928E-2"/>
    <n v="0"/>
    <n v="0"/>
    <n v="0"/>
    <n v="0"/>
    <n v="0"/>
    <n v="0"/>
    <n v="0"/>
  </r>
  <r>
    <x v="20"/>
    <x v="4"/>
    <s v="44551_5"/>
    <n v="123.88779269220825"/>
    <n v="154.75193478126715"/>
    <n v="329.89874099374543"/>
    <n v="163.58697670773225"/>
    <n v="0.18076414494910389"/>
    <n v="1.8202023506514369"/>
    <n v="0.42732625159345133"/>
    <n v="-24.433909728170001"/>
    <n v="-30.297971846271817"/>
    <n v="-65.784194977707543"/>
    <n v="-35.03994491515806"/>
    <n v="-6.9523872124463617E-3"/>
    <n v="-0.13939784232216054"/>
    <n v="-2.8436409037752894E-2"/>
    <n v="0"/>
    <n v="0"/>
    <n v="0"/>
    <n v="0"/>
    <n v="0"/>
    <n v="0"/>
    <n v="0"/>
  </r>
  <r>
    <x v="20"/>
    <x v="5"/>
    <s v="44551_6"/>
    <n v="123.45448562578905"/>
    <n v="154.65844350995869"/>
    <n v="329.20170591212388"/>
    <n v="163.05384484600333"/>
    <n v="0.18311221727457708"/>
    <n v="1.8132506361705414"/>
    <n v="0.43095747784441185"/>
    <n v="-24.578467461838024"/>
    <n v="-30.634403958200288"/>
    <n v="-66.559694750922986"/>
    <n v="-35.325609998261911"/>
    <n v="-5.0343265098975664E-3"/>
    <n v="-0.14897249208457614"/>
    <n v="-2.4064132885110077E-2"/>
    <n v="0"/>
    <n v="0"/>
    <n v="0"/>
    <n v="0"/>
    <n v="0"/>
    <n v="0"/>
    <n v="0"/>
  </r>
  <r>
    <x v="20"/>
    <x v="6"/>
    <s v="44551_7"/>
    <n v="124.06155293852729"/>
    <n v="156.51314373838161"/>
    <n v="333.55059291458048"/>
    <n v="164.66611088158658"/>
    <n v="0.16924799598572252"/>
    <n v="1.8424867820609028"/>
    <n v="0.39877194302653879"/>
    <n v="-24.721197287346428"/>
    <n v="-31.736466905822926"/>
    <n v="-70.278783614022117"/>
    <n v="-35.90646610702062"/>
    <n v="-6.4936882041990761E-3"/>
    <n v="-0.1646559188699141"/>
    <n v="-2.723976916135798E-2"/>
    <n v="0"/>
    <n v="0"/>
    <n v="0"/>
    <n v="0"/>
    <n v="0"/>
    <n v="0"/>
    <n v="0"/>
  </r>
  <r>
    <x v="20"/>
    <x v="7"/>
    <s v="44551_8"/>
    <n v="140.14376541411536"/>
    <n v="175.1457730165545"/>
    <n v="371.33855550387199"/>
    <n v="185.68534066651361"/>
    <n v="0.17361343638294377"/>
    <n v="2.1014812137381447"/>
    <n v="0.40611529934118717"/>
    <n v="-20.164182634251549"/>
    <n v="-27.495399906950087"/>
    <n v="-63.620652357567685"/>
    <n v="-30.629847141046969"/>
    <n v="1.7486783289264746E-3"/>
    <n v="-0.10225005331704776"/>
    <n v="-7.999854703442201E-3"/>
    <n v="0"/>
    <n v="0"/>
    <n v="0"/>
    <n v="0"/>
    <n v="0"/>
    <n v="0"/>
    <n v="0"/>
  </r>
  <r>
    <x v="20"/>
    <x v="8"/>
    <s v="44551_9"/>
    <n v="172.73093976223885"/>
    <n v="215.05192715278451"/>
    <n v="452.2355120342234"/>
    <n v="228.28736959628367"/>
    <n v="0.19977142449797941"/>
    <n v="2.6205090695664479"/>
    <n v="0.46415575290162414"/>
    <n v="-11.85380523386697"/>
    <n v="-12.968783508632349"/>
    <n v="-33.497532364570745"/>
    <n v="-19.888633273684505"/>
    <n v="3.8543139253762307E-2"/>
    <n v="0.13959336964084099"/>
    <n v="7.6519150647146733E-2"/>
    <n v="0"/>
    <n v="0"/>
    <n v="0"/>
    <n v="0"/>
    <n v="0"/>
    <n v="0"/>
    <n v="0"/>
  </r>
  <r>
    <x v="20"/>
    <x v="9"/>
    <s v="44551_10"/>
    <n v="198.99119817376757"/>
    <n v="246.12165816723785"/>
    <n v="516.69548309554511"/>
    <n v="262.10420368319433"/>
    <n v="0.22971999456754005"/>
    <n v="2.983402405862027"/>
    <n v="0.53085948954028783"/>
    <n v="-6.3377145176158844"/>
    <n v="-4.2062505228807794"/>
    <n v="-14.104192586552202"/>
    <n v="-12.166987316255764"/>
    <n v="6.4770283018958763E-2"/>
    <n v="0.2901070981667041"/>
    <n v="0.13622674325018944"/>
    <n v="0"/>
    <n v="0"/>
    <n v="0"/>
    <n v="0"/>
    <n v="0.15507210217659784"/>
    <n v="0"/>
    <n v="0.24756176108314015"/>
  </r>
  <r>
    <x v="20"/>
    <x v="10"/>
    <s v="44551_11"/>
    <n v="217.63148566713909"/>
    <n v="265.89067519209362"/>
    <n v="556.70946245187451"/>
    <n v="285.13847259603756"/>
    <n v="0.23433704179641071"/>
    <n v="3.2160208314636911"/>
    <n v="0.54006194808707864"/>
    <n v="-2.9254421296038746"/>
    <n v="1.0394370687975338"/>
    <n v="-2.7133704928470497"/>
    <n v="-6.5441205446832864"/>
    <n v="6.5603396921255136E-2"/>
    <n v="0.36527369665957909"/>
    <n v="0.13800963705013813"/>
    <n v="0"/>
    <n v="0"/>
    <n v="0"/>
    <n v="0"/>
    <n v="0.15432833778497154"/>
    <n v="0"/>
    <n v="0.24708732710333445"/>
  </r>
  <r>
    <x v="20"/>
    <x v="11"/>
    <s v="44551_12"/>
    <n v="232.81525203079229"/>
    <n v="282.91444628593757"/>
    <n v="592.32816531257652"/>
    <n v="303.45908812288422"/>
    <n v="0.24563427918500355"/>
    <n v="3.4075507777880873"/>
    <n v="0.56690215790449305"/>
    <n v="2.6560944984104928"/>
    <n v="9.212466233719061"/>
    <n v="13.005282905656207"/>
    <n v="0.55918113817035753"/>
    <n v="7.4295473649906477E-2"/>
    <n v="0.46384532969788883"/>
    <n v="0.15747924967067967"/>
    <n v="0"/>
    <n v="0"/>
    <n v="0"/>
    <n v="0"/>
    <n v="0.21130513227850847"/>
    <n v="0"/>
    <n v="0.36324196460552655"/>
  </r>
  <r>
    <x v="20"/>
    <x v="12"/>
    <s v="44551_13"/>
    <n v="246.30442408210516"/>
    <n v="298.18353476795596"/>
    <n v="624.09233063296699"/>
    <n v="321.00767363094326"/>
    <n v="0.25038272579540932"/>
    <n v="3.5558273945948291"/>
    <n v="0.57755227460598713"/>
    <n v="5.1620766771694502"/>
    <n v="11.620624186299921"/>
    <n v="18.166050036553617"/>
    <n v="4.03700179043937"/>
    <n v="6.6585684681197396E-2"/>
    <n v="0.4689930354374317"/>
    <n v="0.13906911569859351"/>
    <n v="0"/>
    <n v="0"/>
    <n v="0"/>
    <n v="0"/>
    <n v="0.13598578224366561"/>
    <n v="0"/>
    <n v="0.19405268882341145"/>
  </r>
  <r>
    <x v="20"/>
    <x v="13"/>
    <s v="44551_14"/>
    <n v="253.67234418620646"/>
    <n v="308.02317443568256"/>
    <n v="647.89925444701623"/>
    <n v="333.51382795120833"/>
    <n v="0.2510183864015787"/>
    <n v="3.6141145120041744"/>
    <n v="0.58110241649221184"/>
    <n v="5.4606135260205724"/>
    <n v="11.826905428754008"/>
    <n v="19.422928140959069"/>
    <n v="5.4306884270788576"/>
    <n v="6.2897633902809683E-2"/>
    <n v="0.43821159682099864"/>
    <n v="0.13065807006721802"/>
    <n v="0"/>
    <n v="0"/>
    <n v="0"/>
    <n v="0"/>
    <n v="0.10456012069948256"/>
    <n v="0"/>
    <n v="0.11892240221440509"/>
  </r>
  <r>
    <x v="20"/>
    <x v="14"/>
    <s v="44551_15"/>
    <n v="257.1414524859714"/>
    <n v="313.89770800125399"/>
    <n v="660.29254611832437"/>
    <n v="337.57431491260343"/>
    <n v="0.25538441702910741"/>
    <n v="3.7066043298599674"/>
    <n v="0.58852845645680663"/>
    <n v="9.0807097478075463"/>
    <n v="17.167885395002443"/>
    <n v="30.440627671079042"/>
    <n v="10.088100844937046"/>
    <n v="6.7839318950097496E-2"/>
    <n v="0.50776609660260918"/>
    <n v="0.14134340345500074"/>
    <n v="0"/>
    <n v="0"/>
    <n v="0"/>
    <n v="0"/>
    <n v="0.1380721815782015"/>
    <n v="0"/>
    <n v="0.19470383509189784"/>
  </r>
  <r>
    <x v="20"/>
    <x v="15"/>
    <s v="44551_16"/>
    <n v="260.69702447346401"/>
    <n v="318.23819698938547"/>
    <n v="668.95369615436084"/>
    <n v="341.36998527928563"/>
    <n v="0.25768241491221389"/>
    <n v="3.7924957918424491"/>
    <n v="0.59406185690408508"/>
    <n v="9.6424786547661192"/>
    <n v="18.303389439825267"/>
    <n v="33.036487038391208"/>
    <n v="10.36912332293489"/>
    <n v="7.1834053781115223E-2"/>
    <n v="0.54584006554118525"/>
    <n v="0.15021224033265751"/>
    <n v="0"/>
    <n v="0"/>
    <n v="0"/>
    <n v="0"/>
    <n v="0.16719109066866492"/>
    <n v="0"/>
    <n v="0.25864072055631016"/>
  </r>
  <r>
    <x v="20"/>
    <x v="16"/>
    <s v="44551_17"/>
    <n v="257.9791276057922"/>
    <n v="316.09738811521242"/>
    <n v="665.60038902981523"/>
    <n v="338.10334604198715"/>
    <n v="0.25359838129665074"/>
    <n v="3.7542376525768435"/>
    <n v="0.58458464817540778"/>
    <n v="9.0414871919210356"/>
    <n v="16.619394916462781"/>
    <n v="30.953171413306901"/>
    <n v="9.7873779484991452"/>
    <n v="6.4859837816423904E-2"/>
    <n v="0.52546990842928765"/>
    <n v="0.13425017518484381"/>
    <n v="0"/>
    <n v="0"/>
    <n v="0"/>
    <n v="0"/>
    <n v="0.11647251074578123"/>
    <n v="0"/>
    <n v="0.14277394359339163"/>
  </r>
  <r>
    <x v="20"/>
    <x v="17"/>
    <s v="44551_18"/>
    <n v="250.25715744081012"/>
    <n v="305.35297640515654"/>
    <n v="643.85760575034124"/>
    <n v="328.17615419138104"/>
    <n v="0.24736090731334875"/>
    <n v="3.5775277790502065"/>
    <n v="0.57644446627203483"/>
    <n v="4.4784632192352429"/>
    <n v="9.4329685872583742"/>
    <n v="15.661260896086279"/>
    <n v="3.6677665756195994"/>
    <n v="6.3776637531840874E-2"/>
    <n v="0.41661216098261683"/>
    <n v="0.1377838293365059"/>
    <n v="0"/>
    <n v="0"/>
    <n v="0"/>
    <n v="0"/>
    <n v="0.11782580464176252"/>
    <n v="0"/>
    <n v="0.1852907885082489"/>
  </r>
  <r>
    <x v="20"/>
    <x v="18"/>
    <s v="44551_19"/>
    <n v="231.75034798514787"/>
    <n v="283.2915377889301"/>
    <n v="601.18872863766649"/>
    <n v="306.4283858640577"/>
    <n v="0.23534686657260398"/>
    <n v="3.2762163282180108"/>
    <n v="0.54301423532293036"/>
    <n v="-2.8711923929620182"/>
    <n v="-0.47625560313727888"/>
    <n v="-3.9742776580496724"/>
    <n v="-5.2810975967312874"/>
    <n v="5.2049071782650252E-2"/>
    <n v="0.282825375923209"/>
    <n v="0.10539678314526517"/>
    <n v="0"/>
    <n v="0"/>
    <n v="0"/>
    <n v="0"/>
    <n v="4.1017776281982332E-2"/>
    <n v="0"/>
    <n v="0"/>
  </r>
  <r>
    <x v="20"/>
    <x v="19"/>
    <s v="44551_20"/>
    <n v="215.36936373006591"/>
    <n v="267.00128691579619"/>
    <n v="569.48462832428299"/>
    <n v="287.17988290440752"/>
    <n v="0.22340317848404176"/>
    <n v="3.0827616387530496"/>
    <n v="0.51306958734952546"/>
    <n v="-10.266284332541705"/>
    <n v="-6.7233595482991841"/>
    <n v="-16.704371026124594"/>
    <n v="-12.764700055136194"/>
    <n v="3.7728895476697694E-2"/>
    <n v="0.21330877744480919"/>
    <n v="7.2389782866956826E-2"/>
    <n v="0"/>
    <n v="0"/>
    <n v="0"/>
    <n v="0"/>
    <n v="0"/>
    <n v="0"/>
    <n v="0"/>
  </r>
  <r>
    <x v="20"/>
    <x v="20"/>
    <s v="44551_21"/>
    <n v="208.32794971673692"/>
    <n v="260.92112755631859"/>
    <n v="559.33082403050764"/>
    <n v="277.95636889661256"/>
    <n v="0.2129017858363117"/>
    <n v="2.9978909020549276"/>
    <n v="0.48862388954859737"/>
    <n v="-17.69195431856031"/>
    <n v="-14.376710410649169"/>
    <n v="-32.494640457019059"/>
    <n v="-21.474437354631299"/>
    <n v="7.3505211720420044E-3"/>
    <n v="0.11161997094728926"/>
    <n v="4.1348729197681015E-3"/>
    <n v="0"/>
    <n v="0"/>
    <n v="0"/>
    <n v="0"/>
    <n v="0"/>
    <n v="0"/>
    <n v="0"/>
  </r>
  <r>
    <x v="20"/>
    <x v="21"/>
    <s v="44551_22"/>
    <n v="219.04132662007328"/>
    <n v="276.97301091808293"/>
    <n v="598.67074682168084"/>
    <n v="295.68369537201636"/>
    <n v="0.25500737616388858"/>
    <n v="3.2138824411705023"/>
    <n v="0.5828714524070886"/>
    <n v="-21.389453506626829"/>
    <n v="-17.92133382426907"/>
    <n v="-38.243430037583813"/>
    <n v="-25.773373912627541"/>
    <n v="4.1640465316384549E-3"/>
    <n v="6.6378465614777907E-2"/>
    <n v="-2.8347651991146644E-3"/>
    <n v="0"/>
    <n v="0"/>
    <n v="0"/>
    <n v="0"/>
    <n v="0"/>
    <n v="0"/>
    <n v="0"/>
  </r>
  <r>
    <x v="20"/>
    <x v="22"/>
    <s v="44551_23"/>
    <n v="210.44140448195731"/>
    <n v="269.08099491718781"/>
    <n v="583.93275270322522"/>
    <n v="286.010729981635"/>
    <n v="0.28433677211900676"/>
    <n v="3.1737641981379419"/>
    <n v="0.65251264723304703"/>
    <n v="-25.639227670043326"/>
    <n v="-22.582568769508413"/>
    <n v="-47.87614570354458"/>
    <n v="-31.641899893608887"/>
    <n v="2.5724647641779848E-2"/>
    <n v="4.4073175641143512E-2"/>
    <n v="4.6742415666465219E-2"/>
    <n v="0"/>
    <n v="0"/>
    <n v="0"/>
    <n v="0"/>
    <n v="0"/>
    <n v="0"/>
    <n v="0"/>
  </r>
  <r>
    <x v="20"/>
    <x v="23"/>
    <s v="44551_24"/>
    <n v="193.79661530347394"/>
    <n v="249.25275511844188"/>
    <n v="542.01981171801299"/>
    <n v="264.34561603341803"/>
    <n v="0.26332692676742414"/>
    <n v="2.9313112529264029"/>
    <n v="0.60834960359136181"/>
    <n v="-28.229165004127083"/>
    <n v="-25.542312509433263"/>
    <n v="-54.404808084948755"/>
    <n v="-35.228925738005017"/>
    <n v="1.5192011802012805E-2"/>
    <n v="-9.5040072672617458E-4"/>
    <n v="2.2133623997050992E-2"/>
    <n v="0"/>
    <n v="0"/>
    <n v="0"/>
    <n v="0"/>
    <n v="0"/>
    <n v="0"/>
    <n v="0"/>
  </r>
  <r>
    <x v="21"/>
    <x v="0"/>
    <s v="44552_1"/>
    <n v="171.82402212361643"/>
    <n v="220.81908767019382"/>
    <n v="478.75385608001113"/>
    <n v="233.57268954812994"/>
    <n v="0.23236911254218293"/>
    <n v="2.5960086939766742"/>
    <n v="0.54032714261795045"/>
    <n v="-29.919649939237459"/>
    <n v="-27.516293702152886"/>
    <n v="-59.063590088549269"/>
    <n v="-37.752842932072056"/>
    <n v="7.3543422270508675E-3"/>
    <n v="-2.908090854099641E-2"/>
    <n v="3.9281314449186927E-3"/>
    <n v="0"/>
    <n v="0"/>
    <n v="0"/>
    <n v="0"/>
    <n v="0"/>
    <n v="0"/>
    <n v="0"/>
  </r>
  <r>
    <x v="21"/>
    <x v="1"/>
    <s v="44552_2"/>
    <n v="151.16634964519793"/>
    <n v="192.52233125749592"/>
    <n v="414.51465481829496"/>
    <n v="203.18727781361468"/>
    <n v="0.20882941760616908"/>
    <n v="2.2654274546065776"/>
    <n v="0.48838663934489207"/>
    <n v="-32.296999287347674"/>
    <n v="-30.658506111863218"/>
    <n v="-65.337028769873541"/>
    <n v="-41.007322362463221"/>
    <n v="7.0417648120436917E-3"/>
    <n v="-6.6805918033342224E-2"/>
    <n v="2.8683605757250132E-3"/>
    <n v="0"/>
    <n v="0"/>
    <n v="0"/>
    <n v="0"/>
    <n v="0"/>
    <n v="0"/>
    <n v="0"/>
  </r>
  <r>
    <x v="21"/>
    <x v="2"/>
    <s v="44552_3"/>
    <n v="137.27228661968397"/>
    <n v="173.0234630639452"/>
    <n v="371.27017471412887"/>
    <n v="183.0077880990118"/>
    <n v="0.19559731556229892"/>
    <n v="2.0435991463869589"/>
    <n v="0.45951736323454051"/>
    <n v="-33.507334825212013"/>
    <n v="-31.9553880108664"/>
    <n v="-65.704946305792788"/>
    <n v="-42.245363460823583"/>
    <n v="3.0501453121317516E-4"/>
    <n v="-0.10534810013028933"/>
    <n v="-1.2345957247741427E-2"/>
    <n v="0"/>
    <n v="0"/>
    <n v="0"/>
    <n v="0"/>
    <n v="0"/>
    <n v="0"/>
    <n v="0"/>
  </r>
  <r>
    <x v="21"/>
    <x v="3"/>
    <s v="44552_4"/>
    <n v="129.00307907137497"/>
    <n v="161.77230837574547"/>
    <n v="345.50902940057074"/>
    <n v="170.61713624236222"/>
    <n v="0.18558274101841588"/>
    <n v="1.9187525510830907"/>
    <n v="0.43814047227389907"/>
    <n v="-25.893381785657414"/>
    <n v="-25.604292057323089"/>
    <n v="-50.957161715084069"/>
    <n v="-31.136438503730911"/>
    <n v="-7.0261200018743317E-3"/>
    <n v="-8.2631105773199723E-2"/>
    <n v="-2.9093164397189619E-2"/>
    <n v="0"/>
    <n v="0"/>
    <n v="0"/>
    <n v="0"/>
    <n v="0"/>
    <n v="0"/>
    <n v="0"/>
  </r>
  <r>
    <x v="21"/>
    <x v="4"/>
    <s v="44552_5"/>
    <n v="124.94354466500992"/>
    <n v="156.11052672409386"/>
    <n v="332.43055025946501"/>
    <n v="164.66140531694185"/>
    <n v="0.18565941022161309"/>
    <n v="1.846600924988528"/>
    <n v="0.43740574219539125"/>
    <n v="-25.614903480534345"/>
    <n v="-25.719626479291307"/>
    <n v="-50.999929808822934"/>
    <n v="-30.785651825425131"/>
    <n v="-7.2758871028206001E-3"/>
    <n v="-9.5738450812433137E-2"/>
    <n v="-2.9366798151854889E-2"/>
    <n v="0"/>
    <n v="0"/>
    <n v="0"/>
    <n v="0"/>
    <n v="0"/>
    <n v="0"/>
    <n v="0"/>
  </r>
  <r>
    <x v="21"/>
    <x v="5"/>
    <s v="44552_6"/>
    <n v="124.77597754206181"/>
    <n v="156.30591064042599"/>
    <n v="333.01942925927153"/>
    <n v="164.95025372221536"/>
    <n v="0.18450924609431049"/>
    <n v="1.8358318045634134"/>
    <n v="0.43455320823629107"/>
    <n v="-26.021955640474211"/>
    <n v="-26.360757814412175"/>
    <n v="-51.755321400222122"/>
    <n v="-31.000278391967903"/>
    <n v="-3.6941695726428834E-3"/>
    <n v="-0.10335736062475519"/>
    <n v="-2.1932400907835551E-2"/>
    <n v="0"/>
    <n v="0"/>
    <n v="0"/>
    <n v="0"/>
    <n v="0"/>
    <n v="0"/>
    <n v="0"/>
  </r>
  <r>
    <x v="21"/>
    <x v="6"/>
    <s v="44552_7"/>
    <n v="125.91483690192985"/>
    <n v="158.12412490358577"/>
    <n v="337.06086483660243"/>
    <n v="166.58502494947072"/>
    <n v="0.18083637382533407"/>
    <n v="1.8889862463059082"/>
    <n v="0.42492880584046733"/>
    <n v="-25.609849916938906"/>
    <n v="-27.279751374967152"/>
    <n v="-55.083635709442028"/>
    <n v="-31.076059678644484"/>
    <n v="1.3228648111332118E-3"/>
    <n v="-0.10699541102696085"/>
    <n v="-1.0202602051933558E-2"/>
    <n v="0"/>
    <n v="0"/>
    <n v="0"/>
    <n v="0"/>
    <n v="0"/>
    <n v="0"/>
    <n v="0"/>
  </r>
  <r>
    <x v="21"/>
    <x v="7"/>
    <s v="44552_8"/>
    <n v="141.19073123386946"/>
    <n v="175.9921747383714"/>
    <n v="373.21783929061127"/>
    <n v="186.63265161065203"/>
    <n v="0.17475556595605701"/>
    <n v="2.1145665001953695"/>
    <n v="0.41002496876423411"/>
    <n v="-20.827203277063404"/>
    <n v="-22.256455600362113"/>
    <n v="-45.131364635021534"/>
    <n v="-25.264280623758935"/>
    <n v="3.6300501529724213E-3"/>
    <n v="-5.6681289395579815E-2"/>
    <n v="-4.0061418166897692E-3"/>
    <n v="0"/>
    <n v="0"/>
    <n v="0"/>
    <n v="0"/>
    <n v="0"/>
    <n v="0"/>
    <n v="0"/>
  </r>
  <r>
    <x v="21"/>
    <x v="8"/>
    <s v="44552_9"/>
    <n v="172.88773333308691"/>
    <n v="215.71195352464179"/>
    <n v="453.42244306673763"/>
    <n v="228.30261629550415"/>
    <n v="0.20751472398996612"/>
    <n v="2.6386439421190371"/>
    <n v="0.4808174372803044"/>
    <n v="-15.628719280499251"/>
    <n v="-13.746649062953326"/>
    <n v="-28.246891142042124"/>
    <n v="-20.97599045632213"/>
    <n v="3.9198618077791333E-2"/>
    <n v="0.13717931000032246"/>
    <n v="7.7648772130275434E-2"/>
    <n v="0"/>
    <n v="0"/>
    <n v="0"/>
    <n v="0"/>
    <n v="0"/>
    <n v="0"/>
    <n v="0"/>
  </r>
  <r>
    <x v="21"/>
    <x v="9"/>
    <s v="44552_10"/>
    <n v="200.13639830741337"/>
    <n v="248.35091984932629"/>
    <n v="521.08934317993635"/>
    <n v="263.26751028601075"/>
    <n v="0.23366150891162352"/>
    <n v="3.0147874747722612"/>
    <n v="0.53893218932880116"/>
    <n v="-5.4126611908834734"/>
    <n v="-0.44629042321918777"/>
    <n v="-0.94765556159683628"/>
    <n v="-8.8324382348745463"/>
    <n v="7.8154172279508605E-2"/>
    <n v="0.34431621087449216"/>
    <n v="0.16599792933758756"/>
    <n v="0"/>
    <n v="0"/>
    <n v="0"/>
    <n v="0"/>
    <n v="0.31194941808701593"/>
    <n v="0"/>
    <n v="0.50796706264779845"/>
  </r>
  <r>
    <x v="21"/>
    <x v="10"/>
    <s v="44552_11"/>
    <n v="219.17999496141482"/>
    <n v="268.35404166100346"/>
    <n v="560.88297900505006"/>
    <n v="286.5863092860576"/>
    <n v="0.26029324925956376"/>
    <n v="3.2537719608247562"/>
    <n v="0.59944170752397019"/>
    <n v="0.84063533033791504"/>
    <n v="6.3254788315194865"/>
    <n v="11.848628026088015"/>
    <n v="-1.0317596106845435"/>
    <n v="9.8847712931594306E-2"/>
    <n v="0.43680884978755713"/>
    <n v="0.21300210494823263"/>
    <n v="0"/>
    <n v="0"/>
    <n v="0"/>
    <n v="0"/>
    <n v="0.52231198571115456"/>
    <n v="0"/>
    <n v="0.98573153328102281"/>
  </r>
  <r>
    <x v="21"/>
    <x v="11"/>
    <s v="44552_12"/>
    <n v="232.98138162747557"/>
    <n v="282.41186103712801"/>
    <n v="590.43790022069982"/>
    <n v="303.22219440106267"/>
    <n v="0.25564594444787209"/>
    <n v="3.4119424497948208"/>
    <n v="0.58958432268763583"/>
    <n v="3.7497771646623983"/>
    <n v="9.7670725112048693"/>
    <n v="17.038924901773033"/>
    <n v="2.3119659794922605"/>
    <n v="0.10111382140779915"/>
    <n v="0.48736353045735731"/>
    <n v="0.21746809041096871"/>
    <n v="0"/>
    <n v="0"/>
    <n v="0"/>
    <n v="0"/>
    <n v="0.57277356914693756"/>
    <n v="0"/>
    <n v="1.0877129213423891"/>
  </r>
  <r>
    <x v="21"/>
    <x v="12"/>
    <s v="44552_13"/>
    <n v="245.12739703749952"/>
    <n v="295.67193548576574"/>
    <n v="618.92390090605431"/>
    <n v="318.79507406869055"/>
    <n v="0.26697510841015692"/>
    <n v="3.5396880439698486"/>
    <n v="0.61538385567137377"/>
    <n v="5.0791984675013966"/>
    <n v="9.8364418196066694"/>
    <n v="16.445790002001296"/>
    <n v="3.1714561174793738"/>
    <n v="9.621837161883888E-2"/>
    <n v="0.4790163315480212"/>
    <n v="0.20660933647803109"/>
    <n v="0"/>
    <n v="0"/>
    <n v="0"/>
    <n v="0"/>
    <n v="0.45908584226623028"/>
    <n v="0"/>
    <n v="0.83310935636332306"/>
  </r>
  <r>
    <x v="21"/>
    <x v="13"/>
    <s v="44552_14"/>
    <n v="251.47534636040115"/>
    <n v="303.21072780516505"/>
    <n v="636.89914672408804"/>
    <n v="328.93151275112103"/>
    <n v="0.26046319907094695"/>
    <n v="3.5642054080696361"/>
    <n v="0.6018705085753846"/>
    <n v="5.449907504251791"/>
    <n v="9.2808848018134036"/>
    <n v="16.212333578452082"/>
    <n v="4.0112067753289464"/>
    <n v="9.2278875353854706E-2"/>
    <n v="0.43239127390060322"/>
    <n v="0.19804640385580491"/>
    <n v="0"/>
    <n v="0"/>
    <n v="0"/>
    <n v="0"/>
    <n v="0.42426676573702649"/>
    <n v="0"/>
    <n v="0.75510198494581138"/>
  </r>
  <r>
    <x v="21"/>
    <x v="14"/>
    <s v="44552_15"/>
    <n v="253.33855555744827"/>
    <n v="307.75970867001632"/>
    <n v="646.98641713266602"/>
    <n v="331.47561854698426"/>
    <n v="0.25486222872552267"/>
    <n v="3.6661603375775709"/>
    <n v="0.5878516210196445"/>
    <n v="7.193522060193609"/>
    <n v="12.746075310328123"/>
    <n v="23.396511842389103"/>
    <n v="6.5688741007068234"/>
    <n v="7.8579985540091685E-2"/>
    <n v="0.4937308521245562"/>
    <n v="0.16590995389966223"/>
    <n v="0"/>
    <n v="0"/>
    <n v="0"/>
    <n v="0"/>
    <n v="0.24139339039476723"/>
    <n v="0"/>
    <n v="0.39817352980375542"/>
  </r>
  <r>
    <x v="21"/>
    <x v="15"/>
    <s v="44552_16"/>
    <n v="256.22671080775069"/>
    <n v="311.66502986516207"/>
    <n v="654.27551807642442"/>
    <n v="334.67675096593763"/>
    <n v="0.26327844054969846"/>
    <n v="3.7671473010420651"/>
    <n v="0.60943413470896779"/>
    <n v="7.8440852565667702"/>
    <n v="14.781321604863436"/>
    <n v="27.159127361588251"/>
    <n v="7.585958288910537"/>
    <n v="8.8920555884990829E-2"/>
    <n v="0.55261006986869576"/>
    <n v="0.18898442117544489"/>
    <n v="0"/>
    <n v="0"/>
    <n v="0"/>
    <n v="0"/>
    <n v="0.36424838729703229"/>
    <n v="0"/>
    <n v="0.59326970583295235"/>
  </r>
  <r>
    <x v="21"/>
    <x v="16"/>
    <s v="44552_17"/>
    <n v="253.78449439612444"/>
    <n v="309.87625323135194"/>
    <n v="650.84764828646598"/>
    <n v="332.21831936341493"/>
    <n v="0.26345513080138794"/>
    <n v="3.7370585087434374"/>
    <n v="0.60856004021034993"/>
    <n v="6.4549699596829333"/>
    <n v="12.896579797625016"/>
    <n v="22.563770727755337"/>
    <n v="5.8857553214577516"/>
    <n v="9.4929441398291611E-2"/>
    <n v="0.53790355405590007"/>
    <n v="0.20253731416551196"/>
    <n v="0"/>
    <n v="0"/>
    <n v="0"/>
    <n v="0"/>
    <n v="0.45273151604670864"/>
    <n v="0"/>
    <n v="0.79745559390416565"/>
  </r>
  <r>
    <x v="21"/>
    <x v="17"/>
    <s v="44552_18"/>
    <n v="244.75889923194839"/>
    <n v="297.92457033527359"/>
    <n v="626.7284123281579"/>
    <n v="320.76778623779126"/>
    <n v="0.25178768007037305"/>
    <n v="3.513624887136813"/>
    <n v="0.58192278400520547"/>
    <n v="2.7726912308693255"/>
    <n v="6.0139700747225113"/>
    <n v="8.1342221833476565"/>
    <n v="1.0264790277290476"/>
    <n v="8.281157305619273E-2"/>
    <n v="0.40819247686960558"/>
    <n v="0.1756447193618865"/>
    <n v="0"/>
    <n v="0"/>
    <n v="0"/>
    <n v="0"/>
    <n v="0.31530430240228491"/>
    <n v="0"/>
    <n v="0.49516865505102603"/>
  </r>
  <r>
    <x v="21"/>
    <x v="18"/>
    <s v="44552_19"/>
    <n v="226.6264120680402"/>
    <n v="276.40806664873446"/>
    <n v="584.30973571335039"/>
    <n v="299.17899347277967"/>
    <n v="0.2211448907216487"/>
    <n v="3.2060313499006989"/>
    <n v="0.51011594143027683"/>
    <n v="-5.2283403747747723"/>
    <n v="-4.5362159657276724"/>
    <n v="-11.061080642034263"/>
    <n v="-8.3798236652104414"/>
    <n v="4.0606544543608014E-2"/>
    <n v="0.24957397834122666"/>
    <n v="7.8893554231790439E-2"/>
    <n v="0"/>
    <n v="0"/>
    <n v="0"/>
    <n v="0"/>
    <n v="0"/>
    <n v="0"/>
    <n v="0"/>
  </r>
  <r>
    <x v="21"/>
    <x v="19"/>
    <s v="44552_20"/>
    <n v="210.99994477589382"/>
    <n v="260.76912197694799"/>
    <n v="554.31685410276907"/>
    <n v="280.73905364028326"/>
    <n v="0.21057473456069165"/>
    <n v="3.005008724600652"/>
    <n v="0.48464291590124708"/>
    <n v="-14.610189368087406"/>
    <n v="-14.363763494326786"/>
    <n v="-30.173070699932275"/>
    <n v="-18.695746954343608"/>
    <n v="2.7559163169556242E-2"/>
    <n v="0.12822220198831644"/>
    <n v="4.9133365903683876E-2"/>
    <n v="0"/>
    <n v="0"/>
    <n v="0"/>
    <n v="0"/>
    <n v="0"/>
    <n v="0"/>
    <n v="0"/>
  </r>
  <r>
    <x v="21"/>
    <x v="20"/>
    <s v="44552_21"/>
    <n v="201.33642566779355"/>
    <n v="253.66806302041275"/>
    <n v="543.20247574257121"/>
    <n v="270.31577614023172"/>
    <n v="0.20863132378112431"/>
    <n v="2.9372154718212711"/>
    <n v="0.48163030766475262"/>
    <n v="-20.160780376965079"/>
    <n v="-19.836081478280494"/>
    <n v="-41.455236049801911"/>
    <n v="-25.010278345924554"/>
    <n v="5.8475468834730546E-3"/>
    <n v="6.8958643189403881E-2"/>
    <n v="1.7881703270207668E-4"/>
    <n v="0"/>
    <n v="0"/>
    <n v="0"/>
    <n v="0"/>
    <n v="0"/>
    <n v="0"/>
    <n v="0"/>
  </r>
  <r>
    <x v="21"/>
    <x v="21"/>
    <s v="44552_22"/>
    <n v="210.74696266603459"/>
    <n v="269.70128961639233"/>
    <n v="582.98676012201622"/>
    <n v="286.73086425457814"/>
    <n v="0.24430794109556225"/>
    <n v="3.1616462320792631"/>
    <n v="0.55969374743949618"/>
    <n v="-22.49498972923794"/>
    <n v="-22.303555433006075"/>
    <n v="-45.609271500666893"/>
    <n v="-28.802079259323214"/>
    <n v="-1.5479289537849959E-4"/>
    <n v="3.2763327303865164E-2"/>
    <n v="-1.2809589307878682E-2"/>
    <n v="0"/>
    <n v="0"/>
    <n v="0"/>
    <n v="0"/>
    <n v="0"/>
    <n v="0"/>
    <n v="0"/>
  </r>
  <r>
    <x v="21"/>
    <x v="22"/>
    <s v="44552_23"/>
    <n v="204.22752763023857"/>
    <n v="263.45502101516342"/>
    <n v="571.46743588094694"/>
    <n v="279.48425178932251"/>
    <n v="0.24603989749957295"/>
    <n v="3.0932223816532898"/>
    <n v="0.56610164731566126"/>
    <n v="-24.852290596211198"/>
    <n v="-24.786314697673777"/>
    <n v="-50.909724469952742"/>
    <n v="-32.12646960903335"/>
    <n v="1.2393259391667672E-3"/>
    <n v="6.9571460689211388E-3"/>
    <n v="-9.3683178245373248E-3"/>
    <n v="0"/>
    <n v="0"/>
    <n v="0"/>
    <n v="0"/>
    <n v="0"/>
    <n v="0"/>
    <n v="0"/>
  </r>
  <r>
    <x v="21"/>
    <x v="23"/>
    <s v="44552_24"/>
    <n v="188.21203585680269"/>
    <n v="244.1369106292837"/>
    <n v="531.20152371450399"/>
    <n v="258.18030901715474"/>
    <n v="0.22385299955992144"/>
    <n v="2.8624970773787082"/>
    <n v="0.51958643934149551"/>
    <n v="-26.688823766477242"/>
    <n v="-28.606412930152537"/>
    <n v="-59.401796755335326"/>
    <n v="-36.294870006709537"/>
    <n v="-6.238825061141309E-3"/>
    <n v="-5.2499482214406909E-2"/>
    <n v="-2.6060266024845166E-2"/>
    <n v="0"/>
    <n v="0"/>
    <n v="0"/>
    <n v="0"/>
    <n v="0"/>
    <n v="0"/>
    <n v="0"/>
  </r>
  <r>
    <x v="22"/>
    <x v="0"/>
    <s v="44553_1"/>
    <n v="168.00326391493229"/>
    <n v="217.93490081405722"/>
    <n v="472.72164584546357"/>
    <n v="229.6048219186392"/>
    <n v="0.20478940855973879"/>
    <n v="2.5540587285724645"/>
    <n v="0.47853859378883834"/>
    <n v="-28.368037083806463"/>
    <n v="-30.526051808756758"/>
    <n v="-64.04957646702097"/>
    <n v="-38.959362779510364"/>
    <n v="-5.0602711122516549E-3"/>
    <n v="-7.2021047056676668E-2"/>
    <n v="-2.4194540223260307E-2"/>
    <n v="0"/>
    <n v="0"/>
    <n v="0"/>
    <n v="0"/>
    <n v="0"/>
    <n v="0"/>
    <n v="0"/>
  </r>
  <r>
    <x v="22"/>
    <x v="1"/>
    <s v="44553_2"/>
    <n v="148.60830424153932"/>
    <n v="190.80730349184654"/>
    <n v="410.83321583721971"/>
    <n v="200.53719464920655"/>
    <n v="0.18464964891789409"/>
    <n v="2.2484848952871115"/>
    <n v="0.4343808289717247"/>
    <n v="-30.569365414732658"/>
    <n v="-33.787220246566115"/>
    <n v="-71.601319418729119"/>
    <n v="-42.383654865858972"/>
    <n v="-6.2821970819181162E-3"/>
    <n v="-0.10701868507561964"/>
    <n v="-2.7005071243791923E-2"/>
    <n v="0"/>
    <n v="0"/>
    <n v="0"/>
    <n v="0"/>
    <n v="0"/>
    <n v="0"/>
    <n v="0"/>
  </r>
  <r>
    <x v="22"/>
    <x v="2"/>
    <s v="44553_3"/>
    <n v="134.95846457620914"/>
    <n v="171.72859508342893"/>
    <n v="367.93343487286205"/>
    <n v="180.43226937976837"/>
    <n v="0.17989279387598536"/>
    <n v="2.0427055346341993"/>
    <n v="0.42486190503904164"/>
    <n v="-32.352886140399093"/>
    <n v="-35.714347168034088"/>
    <n v="-75.136155316034731"/>
    <n v="-44.430188154802387"/>
    <n v="-6.6884892863367492E-3"/>
    <n v="-0.12877341724161187"/>
    <n v="-2.805918990466286E-2"/>
    <n v="0"/>
    <n v="0"/>
    <n v="0"/>
    <n v="0"/>
    <n v="0"/>
    <n v="0"/>
    <n v="0"/>
  </r>
  <r>
    <x v="22"/>
    <x v="3"/>
    <s v="44553_4"/>
    <n v="128.88290055245992"/>
    <n v="161.25427174735964"/>
    <n v="343.75886235817427"/>
    <n v="170.23713623030721"/>
    <n v="0.17570259790069229"/>
    <n v="1.8891349888211706"/>
    <n v="0.41522569338574378"/>
    <n v="-32.95951859627656"/>
    <n v="-36.634369341895756"/>
    <n v="-77.374426409242446"/>
    <n v="-45.377919612356081"/>
    <n v="-6.7750467286403979E-3"/>
    <n v="-0.16519765589822302"/>
    <n v="-2.8927743025439899E-2"/>
    <n v="0"/>
    <n v="0"/>
    <n v="0"/>
    <n v="0"/>
    <n v="0"/>
    <n v="0"/>
    <n v="0"/>
  </r>
  <r>
    <x v="22"/>
    <x v="4"/>
    <s v="44553_5"/>
    <n v="124.42577546213076"/>
    <n v="155.21633872931955"/>
    <n v="329.65771984643789"/>
    <n v="164.06990304595803"/>
    <n v="0.1783731518830923"/>
    <n v="1.834123594931941"/>
    <n v="0.42002493414169073"/>
    <n v="-33.217183725654891"/>
    <n v="-36.907237485170612"/>
    <n v="-78.424428907812285"/>
    <n v="-45.600721941989868"/>
    <n v="-2.9376025819938395E-3"/>
    <n v="-0.15719761818765868"/>
    <n v="-1.9904002302685124E-2"/>
    <n v="0"/>
    <n v="0"/>
    <n v="0"/>
    <n v="0"/>
    <n v="0"/>
    <n v="0"/>
    <n v="0"/>
  </r>
  <r>
    <x v="22"/>
    <x v="5"/>
    <s v="44553_6"/>
    <n v="124.02020875696151"/>
    <n v="155.66267880495695"/>
    <n v="330.72721757911432"/>
    <n v="163.74602524210405"/>
    <n v="0.17331994537190834"/>
    <n v="1.8445433409050727"/>
    <n v="0.40906378652597036"/>
    <n v="-34.099911320252204"/>
    <n v="-38.184218581944705"/>
    <n v="-81.032481923117032"/>
    <n v="-46.855888845607069"/>
    <n v="-8.6817409358111337E-3"/>
    <n v="-0.17480770043857885"/>
    <n v="-3.2423822391868515E-2"/>
    <n v="0"/>
    <n v="0"/>
    <n v="0"/>
    <n v="0"/>
    <n v="0"/>
    <n v="0"/>
    <n v="0"/>
  </r>
  <r>
    <x v="22"/>
    <x v="6"/>
    <s v="44553_7"/>
    <n v="124.13133212697581"/>
    <n v="157.49815727960518"/>
    <n v="335.79330127624121"/>
    <n v="164.83872959003386"/>
    <n v="0.1698141892841212"/>
    <n v="1.9035267489836001"/>
    <n v="0.39910824170522802"/>
    <n v="-34.845574118426839"/>
    <n v="-39.824715150026542"/>
    <n v="-84.966163473669454"/>
    <n v="-47.835564970397876"/>
    <n v="-5.8779777002950376E-3"/>
    <n v="-0.17832181477994136"/>
    <n v="-2.6325072192892998E-2"/>
    <n v="0"/>
    <n v="0"/>
    <n v="0"/>
    <n v="0"/>
    <n v="0"/>
    <n v="0"/>
    <n v="0"/>
  </r>
  <r>
    <x v="22"/>
    <x v="7"/>
    <s v="44553_8"/>
    <n v="138.21972439508752"/>
    <n v="173.24007066075484"/>
    <n v="366.22709631571598"/>
    <n v="182.85532837850417"/>
    <n v="0.16289488410915068"/>
    <n v="2.1198195892483844"/>
    <n v="0.38210029611984087"/>
    <n v="-31.032103961820972"/>
    <n v="-36.75202130060336"/>
    <n v="-79.795427066040091"/>
    <n v="-43.620682675223918"/>
    <n v="-4.0471759974812071E-3"/>
    <n v="-0.14573213762341378"/>
    <n v="-2.1189536849463099E-2"/>
    <n v="0"/>
    <n v="0"/>
    <n v="0"/>
    <n v="0"/>
    <n v="0"/>
    <n v="0"/>
    <n v="0"/>
  </r>
  <r>
    <x v="22"/>
    <x v="8"/>
    <s v="44553_9"/>
    <n v="165.76798938717926"/>
    <n v="207.79257520916465"/>
    <n v="437.68982303383649"/>
    <n v="219.51086627826243"/>
    <n v="0.19875021005894689"/>
    <n v="2.5942331842945729"/>
    <n v="0.46305732518645315"/>
    <n v="-19.828250201273818"/>
    <n v="-22.710503728508403"/>
    <n v="-50.550190817657366"/>
    <n v="-30.017678691764885"/>
    <n v="3.6950350355920772E-2"/>
    <n v="7.0563056970750881E-2"/>
    <n v="7.3125446230216065E-2"/>
    <n v="0"/>
    <n v="0"/>
    <n v="0"/>
    <n v="0"/>
    <n v="0"/>
    <n v="0"/>
    <n v="0"/>
  </r>
  <r>
    <x v="22"/>
    <x v="9"/>
    <s v="44553_10"/>
    <n v="188.69250748851414"/>
    <n v="234.80646330494517"/>
    <n v="493.44572377995041"/>
    <n v="249.12091973186998"/>
    <n v="0.22731970411224367"/>
    <n v="2.9259184645176983"/>
    <n v="0.52525257064869491"/>
    <n v="-12.0537907037212"/>
    <n v="-12.901827278208792"/>
    <n v="-30.170326436536669"/>
    <n v="-20.250244230098321"/>
    <n v="7.4369830931041936E-2"/>
    <n v="0.24026556960969636"/>
    <n v="0.15790906026350071"/>
    <n v="0"/>
    <n v="0"/>
    <n v="0"/>
    <n v="0"/>
    <n v="0.27881481722862972"/>
    <n v="0"/>
    <n v="0.43759388591313969"/>
  </r>
  <r>
    <x v="22"/>
    <x v="10"/>
    <s v="44553_11"/>
    <n v="204.20393091042749"/>
    <n v="250.0931541615233"/>
    <n v="524.14971166061014"/>
    <n v="267.46145203389091"/>
    <n v="0.24032715750860556"/>
    <n v="3.0835938705245458"/>
    <n v="0.55485744965541983"/>
    <n v="-8.2569979128870958"/>
    <n v="-8.7932892616843787"/>
    <n v="-21.177798839877919"/>
    <n v="-15.427377307884498"/>
    <n v="8.4227629786316371E-2"/>
    <n v="0.28883251606548571"/>
    <n v="0.17956233389432744"/>
    <n v="0"/>
    <n v="0"/>
    <n v="0"/>
    <n v="0"/>
    <n v="0.3778619645801915"/>
    <n v="0"/>
    <n v="0.65141090961507775"/>
  </r>
  <r>
    <x v="22"/>
    <x v="11"/>
    <s v="44553_12"/>
    <n v="215.69213568895412"/>
    <n v="262.04832791944011"/>
    <n v="547.53990317272439"/>
    <n v="281.40782985782499"/>
    <n v="0.24119703011069593"/>
    <n v="3.2197956315006659"/>
    <n v="0.55653350477976804"/>
    <n v="-3.5722416215427986"/>
    <n v="-3.220773039833067"/>
    <n v="-9.9352379326641316"/>
    <n v="-9.5747425973182434"/>
    <n v="9.0210756078683577E-2"/>
    <n v="0.35514721132685662"/>
    <n v="0.19216010591525323"/>
    <n v="0"/>
    <n v="0"/>
    <n v="0"/>
    <n v="0"/>
    <n v="0.46344962268066248"/>
    <n v="0"/>
    <n v="0.83218385595407485"/>
  </r>
  <r>
    <x v="22"/>
    <x v="12"/>
    <s v="44553_13"/>
    <n v="226.02187073838675"/>
    <n v="273.17961026270098"/>
    <n v="571.13856012459769"/>
    <n v="294.73038254962381"/>
    <n v="0.26102006301623937"/>
    <n v="3.3413350594313154"/>
    <n v="0.60354010391552326"/>
    <n v="-0.46205550509930582"/>
    <n v="0.29961941421396876"/>
    <n v="-2.0222630980924516"/>
    <n v="-5.1185064325221745"/>
    <n v="0.11357240550516497"/>
    <n v="0.41362571680403937"/>
    <n v="0.24612017440453623"/>
    <n v="0"/>
    <n v="0"/>
    <n v="0"/>
    <n v="0"/>
    <n v="0.73807327196202455"/>
    <n v="0"/>
    <n v="1.4620783639807857"/>
  </r>
  <r>
    <x v="22"/>
    <x v="13"/>
    <s v="44553_14"/>
    <n v="233.32604501188899"/>
    <n v="281.75646969952402"/>
    <n v="590.91500023990272"/>
    <n v="305.29456783462922"/>
    <n v="0.26192403314335605"/>
    <n v="3.3951856380632952"/>
    <n v="0.60544438526780819"/>
    <n v="1.0366480869942869"/>
    <n v="0.48570208392027947"/>
    <n v="-1.898541200306024"/>
    <n v="-3.8429303180914487"/>
    <n v="0.1105909488324963"/>
    <n v="0.37032387877703349"/>
    <n v="0.23902951928768662"/>
    <n v="0"/>
    <n v="0"/>
    <n v="0"/>
    <n v="0"/>
    <n v="0.69057460130909054"/>
    <n v="0"/>
    <n v="1.3500050335324223"/>
  </r>
  <r>
    <x v="22"/>
    <x v="14"/>
    <s v="44553_15"/>
    <n v="236.3888535138575"/>
    <n v="287.7096204922513"/>
    <n v="604.34428347567314"/>
    <n v="309.82206945474024"/>
    <n v="0.25152194722995225"/>
    <n v="3.4771931113985355"/>
    <n v="0.58120923679313952"/>
    <n v="4.885426881298268"/>
    <n v="5.1377889986807999"/>
    <n v="7.8192190105647486"/>
    <n v="0.57419153943405465"/>
    <n v="8.136447834793839E-2"/>
    <n v="0.4117861168347921"/>
    <n v="0.17194169346638496"/>
    <n v="0"/>
    <n v="0"/>
    <n v="0"/>
    <n v="0"/>
    <n v="0.2948045143955384"/>
    <n v="0"/>
    <n v="0.45879963238959481"/>
  </r>
  <r>
    <x v="22"/>
    <x v="15"/>
    <s v="44553_16"/>
    <n v="238.6655075154772"/>
    <n v="291.25004363426473"/>
    <n v="611.19737436665287"/>
    <n v="312.32506534929212"/>
    <n v="0.26909522262125507"/>
    <n v="3.559603403850331"/>
    <n v="0.62352674007972952"/>
    <n v="7.1956495094779527"/>
    <n v="8.585086527998552"/>
    <n v="15.340625519138769"/>
    <n v="3.7571111833113768"/>
    <n v="0.10322210281838959"/>
    <n v="0.47730120730943043"/>
    <n v="0.22191875171418213"/>
    <n v="0"/>
    <n v="0"/>
    <n v="0"/>
    <n v="0"/>
    <n v="0.55527786129994561"/>
    <n v="0"/>
    <n v="1.030653318569658"/>
  </r>
  <r>
    <x v="22"/>
    <x v="16"/>
    <s v="44553_17"/>
    <n v="237.28999672248349"/>
    <n v="289.61903840108403"/>
    <n v="607.48392168595103"/>
    <n v="309.97835058770301"/>
    <n v="0.25153453563707251"/>
    <n v="3.5121161057604069"/>
    <n v="0.58272370581066391"/>
    <n v="3.1619640537562885"/>
    <n v="5.3010951403396529"/>
    <n v="9.1320999156437139"/>
    <n v="-0.30691492642864038"/>
    <n v="7.3301009938044032E-2"/>
    <n v="0.41978738105892105"/>
    <n v="0.15318603810492598"/>
    <n v="0"/>
    <n v="0"/>
    <n v="0"/>
    <n v="0"/>
    <n v="0.18940242485115538"/>
    <n v="0"/>
    <n v="0.30181436291778757"/>
  </r>
  <r>
    <x v="22"/>
    <x v="17"/>
    <s v="44553_18"/>
    <n v="229.88598544700469"/>
    <n v="278.83628471287506"/>
    <n v="586.25117910573169"/>
    <n v="300.52717776202155"/>
    <n v="0.24384057852437779"/>
    <n v="3.3250162599259574"/>
    <n v="0.56550183370588714"/>
    <n v="-0.33869464716207975"/>
    <n v="-0.12401216390812575"/>
    <n v="-2.4749998616255873"/>
    <n v="-4.5974117068123608"/>
    <n v="7.7380023059996667E-2"/>
    <n v="0.34368215458487011"/>
    <n v="0.16315126158978357"/>
    <n v="0"/>
    <n v="0"/>
    <n v="0"/>
    <n v="0"/>
    <n v="0.26355894835432908"/>
    <n v="0"/>
    <n v="0.4122692208679688"/>
  </r>
  <r>
    <x v="22"/>
    <x v="18"/>
    <s v="44553_19"/>
    <n v="214.81334187287143"/>
    <n v="260.62111731981724"/>
    <n v="550.58878289679512"/>
    <n v="282.31063998427032"/>
    <n v="0.22325891367091957"/>
    <n v="3.0704317093412814"/>
    <n v="0.51573054066035362"/>
    <n v="-8.9133951864033314"/>
    <n v="-11.0893460172825"/>
    <n v="-25.134077333253209"/>
    <n v="-15.068179477248005"/>
    <n v="4.7375747926260099E-2"/>
    <n v="0.20056368950396206"/>
    <n v="9.4394863829149148E-2"/>
    <n v="0"/>
    <n v="0"/>
    <n v="0"/>
    <n v="0"/>
    <n v="2.243730128713152E-2"/>
    <n v="0"/>
    <n v="0"/>
  </r>
  <r>
    <x v="22"/>
    <x v="19"/>
    <s v="44553_20"/>
    <n v="201.64151948945201"/>
    <n v="248.09845507759854"/>
    <n v="528.31688747369913"/>
    <n v="267.86290840004449"/>
    <n v="0.21101310661300673"/>
    <n v="2.8689084216990857"/>
    <n v="0.48723949222162277"/>
    <n v="-14.148239772873778"/>
    <n v="-15.94858921333933"/>
    <n v="-34.539136055858272"/>
    <n v="-19.932667281024322"/>
    <n v="2.6601238687722004E-2"/>
    <n v="0.10970715092041528"/>
    <n v="4.6927138978748013E-2"/>
    <n v="0"/>
    <n v="0"/>
    <n v="0"/>
    <n v="0"/>
    <n v="0"/>
    <n v="0"/>
    <n v="0"/>
  </r>
  <r>
    <x v="22"/>
    <x v="20"/>
    <s v="44553_21"/>
    <n v="194.95987911273997"/>
    <n v="242.64986194541169"/>
    <n v="520.12364487383229"/>
    <n v="260.33640329172783"/>
    <n v="0.2083083686801856"/>
    <n v="2.7998933691971906"/>
    <n v="0.4808960611169466"/>
    <n v="-17.476465527812429"/>
    <n v="-20.861639771440323"/>
    <n v="-45.560058651811943"/>
    <n v="-25.144014349691084"/>
    <n v="9.0832605979605067E-3"/>
    <n v="4.0769121657677349E-2"/>
    <n v="8.1782992082333646E-3"/>
    <n v="0"/>
    <n v="0"/>
    <n v="0"/>
    <n v="0"/>
    <n v="0"/>
    <n v="0"/>
    <n v="0"/>
  </r>
  <r>
    <x v="22"/>
    <x v="21"/>
    <s v="44553_22"/>
    <n v="207.37528754050322"/>
    <n v="260.85043558256359"/>
    <n v="563.91759294996427"/>
    <n v="279.76871421352928"/>
    <n v="0.2495095908916819"/>
    <n v="3.0183533297225247"/>
    <n v="0.57085756179616698"/>
    <n v="-21.411717580097694"/>
    <n v="-24.358171806933182"/>
    <n v="-50.885912091669908"/>
    <n v="-29.665386591146611"/>
    <n v="-1.3082487127688948E-3"/>
    <n v="-2.0779853130148188E-2"/>
    <n v="-1.4645689117371834E-2"/>
    <n v="0"/>
    <n v="0"/>
    <n v="0"/>
    <n v="0"/>
    <n v="0"/>
    <n v="0"/>
    <n v="0"/>
  </r>
  <r>
    <x v="22"/>
    <x v="22"/>
    <s v="44553_23"/>
    <n v="201.15474840852312"/>
    <n v="256.48334638559635"/>
    <n v="556.45516057904717"/>
    <n v="273.59204047960935"/>
    <n v="0.25083786825870452"/>
    <n v="2.9829837264050352"/>
    <n v="0.57667020972911087"/>
    <n v="-24.416760103111692"/>
    <n v="-26.888003617834091"/>
    <n v="-55.900049790076523"/>
    <n v="-33.275555424020929"/>
    <n v="4.2230434945460206E-3"/>
    <n v="-3.4061212972273783E-2"/>
    <n v="-2.0605360116024533E-3"/>
    <n v="0"/>
    <n v="0"/>
    <n v="0"/>
    <n v="0"/>
    <n v="0"/>
    <n v="0"/>
    <n v="0"/>
  </r>
  <r>
    <x v="22"/>
    <x v="23"/>
    <s v="44553_24"/>
    <n v="186.93269252374438"/>
    <n v="240.03879011226343"/>
    <n v="521.59057459259827"/>
    <n v="255.16406105188793"/>
    <n v="0.24373284832945052"/>
    <n v="2.7877498001994976"/>
    <n v="0.5630900231669127"/>
    <n v="-27.718882459977291"/>
    <n v="-30.440886782513132"/>
    <n v="-63.215135831269976"/>
    <n v="-37.585521678518738"/>
    <n v="1.890488355540652E-2"/>
    <n v="-7.4730694392809549E-2"/>
    <n v="3.1375108989337014E-2"/>
    <n v="0"/>
    <n v="0"/>
    <n v="0"/>
    <n v="0"/>
    <n v="0"/>
    <n v="0"/>
    <n v="0"/>
  </r>
  <r>
    <x v="23"/>
    <x v="0"/>
    <s v="44554_1"/>
    <n v="168.60449742302325"/>
    <n v="216.58476063618903"/>
    <n v="469.03777875662951"/>
    <n v="229.04066291943221"/>
    <n v="0.23100496482035907"/>
    <n v="2.5403052380774827"/>
    <n v="0.53696627589020907"/>
    <n v="-29.159285507772356"/>
    <n v="-32.247660686722853"/>
    <n v="-67.792359968248618"/>
    <n v="-40.07901748611814"/>
    <n v="2.8041293257162273E-2"/>
    <n v="-8.2252666406556485E-2"/>
    <n v="5.2202010452440245E-2"/>
    <n v="0"/>
    <n v="0"/>
    <n v="0"/>
    <n v="0"/>
    <n v="0"/>
    <n v="0"/>
    <n v="0"/>
  </r>
  <r>
    <x v="23"/>
    <x v="1"/>
    <s v="44554_2"/>
    <n v="150.18726760960186"/>
    <n v="191.27340421706197"/>
    <n v="410.89683865623084"/>
    <n v="201.84194643677364"/>
    <n v="0.20125448906832208"/>
    <n v="2.251157070397829"/>
    <n v="0.47086920311727021"/>
    <n v="-31.425381142969698"/>
    <n v="-35.279321732932033"/>
    <n v="-74.589745274178014"/>
    <n v="-43.339656116975235"/>
    <n v="2.4103890902370417E-2"/>
    <n v="-0.11617423171512012"/>
    <n v="4.2586695442652533E-2"/>
    <n v="0"/>
    <n v="0"/>
    <n v="0"/>
    <n v="0"/>
    <n v="0"/>
    <n v="0"/>
    <n v="0"/>
  </r>
  <r>
    <x v="23"/>
    <x v="2"/>
    <s v="44554_3"/>
    <n v="136.5153504670786"/>
    <n v="172.0473727746915"/>
    <n v="368.33156370638051"/>
    <n v="181.77546808535948"/>
    <n v="0.20307029062152582"/>
    <n v="2.0350645024476974"/>
    <n v="0.47649732282195284"/>
    <n v="-32.967913959827186"/>
    <n v="-37.378330842148181"/>
    <n v="-79.02231407841937"/>
    <n v="-45.426723998552305"/>
    <n v="2.0973485342888697E-2"/>
    <n v="-0.14635007958014101"/>
    <n v="3.532026561230546E-2"/>
    <n v="0"/>
    <n v="0"/>
    <n v="0"/>
    <n v="0"/>
    <n v="0"/>
    <n v="0"/>
    <n v="0"/>
  </r>
  <r>
    <x v="23"/>
    <x v="3"/>
    <s v="44554_4"/>
    <n v="128.00194918045329"/>
    <n v="159.73579053689022"/>
    <n v="339.64130609938678"/>
    <n v="168.7534415069421"/>
    <n v="0.18286005067460237"/>
    <n v="1.8873404073089031"/>
    <n v="0.42984449154691295"/>
    <n v="-33.786191699719879"/>
    <n v="-38.48924323305058"/>
    <n v="-81.52751356734349"/>
    <n v="-46.687874236033281"/>
    <n v="-9.1960845919560226E-4"/>
    <n v="-0.17372508403730316"/>
    <n v="-1.5259583376842467E-2"/>
    <n v="0"/>
    <n v="0"/>
    <n v="0"/>
    <n v="0"/>
    <n v="0"/>
    <n v="0"/>
    <n v="0"/>
  </r>
  <r>
    <x v="23"/>
    <x v="4"/>
    <s v="44554_5"/>
    <n v="123.10497889954789"/>
    <n v="152.65121009510332"/>
    <n v="324.0919382404503"/>
    <n v="161.79483009653114"/>
    <n v="0.17708839010834695"/>
    <n v="1.7981369353125982"/>
    <n v="0.41645931638122591"/>
    <n v="-34.36440715089735"/>
    <n v="-39.206406344088855"/>
    <n v="-83.317631827132956"/>
    <n v="-47.450642915415216"/>
    <n v="-8.116949760687454E-3"/>
    <n v="-0.19428144459451971"/>
    <n v="-3.172487321403851E-2"/>
    <n v="0"/>
    <n v="0"/>
    <n v="0"/>
    <n v="0"/>
    <n v="0"/>
    <n v="0"/>
    <n v="0"/>
  </r>
  <r>
    <x v="23"/>
    <x v="5"/>
    <s v="44554_6"/>
    <n v="122.02982285501218"/>
    <n v="151.76445642745557"/>
    <n v="320.84211559948608"/>
    <n v="160.76961279108883"/>
    <n v="0.18634660066479236"/>
    <n v="1.7979540066234558"/>
    <n v="0.43809982880641013"/>
    <n v="-35.599838755611813"/>
    <n v="-40.791903258988022"/>
    <n v="-86.368377109014517"/>
    <n v="-48.773349457386949"/>
    <n v="1.0801773629255572E-2"/>
    <n v="-0.19619545024275115"/>
    <n v="1.1878069429267175E-2"/>
    <n v="0"/>
    <n v="0"/>
    <n v="0"/>
    <n v="0"/>
    <n v="0"/>
    <n v="0"/>
    <n v="0"/>
  </r>
  <r>
    <x v="23"/>
    <x v="6"/>
    <s v="44554_7"/>
    <n v="120.84205250355252"/>
    <n v="150.79586342164436"/>
    <n v="318.28908259706787"/>
    <n v="159.00861206934999"/>
    <n v="0.17700909758775221"/>
    <n v="1.7937185220440941"/>
    <n v="0.41664221170843363"/>
    <n v="-35.522559908979083"/>
    <n v="-41.680559048973386"/>
    <n v="-89.70055661591266"/>
    <n v="-49.147667930492858"/>
    <n v="1.1483527534928031E-2"/>
    <n v="-0.2112602752132671"/>
    <n v="1.3261502568902355E-2"/>
    <n v="0"/>
    <n v="0"/>
    <n v="0"/>
    <n v="0"/>
    <n v="0"/>
    <n v="0"/>
    <n v="0"/>
  </r>
  <r>
    <x v="23"/>
    <x v="7"/>
    <s v="44554_8"/>
    <n v="131.38323648676408"/>
    <n v="163.06831719322517"/>
    <n v="343.00902264441089"/>
    <n v="172.76238158828997"/>
    <n v="0.16930854219269023"/>
    <n v="1.9870554849881108"/>
    <n v="0.39633112200116433"/>
    <n v="-32.283488619592923"/>
    <n v="-38.780897618090677"/>
    <n v="-84.878008159237481"/>
    <n v="-45.649528659332958"/>
    <n v="1.701863635430843E-3"/>
    <n v="-0.18982857061791297"/>
    <n v="-8.6526711286915442E-3"/>
    <n v="0"/>
    <n v="0"/>
    <n v="0"/>
    <n v="0"/>
    <n v="0"/>
    <n v="0"/>
    <n v="0"/>
  </r>
  <r>
    <x v="23"/>
    <x v="8"/>
    <s v="44554_9"/>
    <n v="158.79748611127923"/>
    <n v="197.23485703701942"/>
    <n v="413.67985539273582"/>
    <n v="209.49490086547894"/>
    <n v="0.19499894882535168"/>
    <n v="2.4572156779850265"/>
    <n v="0.45293514034422167"/>
    <n v="-21.816756871117832"/>
    <n v="-26.000051609022012"/>
    <n v="-58.205401152455224"/>
    <n v="-32.712352087528359"/>
    <n v="4.1731510629804507E-2"/>
    <n v="2.0354387643365814E-2"/>
    <n v="8.2843685336204995E-2"/>
    <n v="0"/>
    <n v="0"/>
    <n v="0"/>
    <n v="0"/>
    <n v="2.2501184762815329E-2"/>
    <n v="0"/>
    <n v="0"/>
  </r>
  <r>
    <x v="23"/>
    <x v="9"/>
    <s v="44554_10"/>
    <n v="182.50590646514991"/>
    <n v="226.0672296040546"/>
    <n v="473.3514113782586"/>
    <n v="241.44485210177029"/>
    <n v="0.22542674782888059"/>
    <n v="2.7757050562611569"/>
    <n v="0.52062946984517611"/>
    <n v="-12.836778853894527"/>
    <n v="-15.327055483882186"/>
    <n v="-36.235157025432642"/>
    <n v="-21.855220319748586"/>
    <n v="7.3662664092128766E-2"/>
    <n v="0.17005950827880378"/>
    <n v="0.15610031538585248"/>
    <n v="0"/>
    <n v="0"/>
    <n v="0"/>
    <n v="0"/>
    <n v="0.27518978886171575"/>
    <n v="0"/>
    <n v="0.4281133092103237"/>
  </r>
  <r>
    <x v="23"/>
    <x v="10"/>
    <s v="44554_11"/>
    <n v="199.78419745396468"/>
    <n v="245.03735252608627"/>
    <n v="513.06513978883049"/>
    <n v="263.33778215854488"/>
    <n v="0.22299700098984798"/>
    <n v="2.9757445998985119"/>
    <n v="0.51440564632698604"/>
    <n v="-6.9420617969698526"/>
    <n v="-8.5986356888399236"/>
    <n v="-21.760421003194885"/>
    <n v="-14.692588629005733"/>
    <n v="6.9242443579696333E-2"/>
    <n v="0.23538744192927613"/>
    <n v="0.14529104267152554"/>
    <n v="0"/>
    <n v="0"/>
    <n v="0"/>
    <n v="0"/>
    <n v="0.21843909728496622"/>
    <n v="0"/>
    <n v="0.34933045672627899"/>
  </r>
  <r>
    <x v="23"/>
    <x v="11"/>
    <s v="44554_12"/>
    <n v="212.97667062310717"/>
    <n v="259.99402815283946"/>
    <n v="544.31860282598598"/>
    <n v="279.66315386789142"/>
    <n v="0.24599123995833858"/>
    <n v="3.1799424446274611"/>
    <n v="0.56666938333501315"/>
    <n v="-2.309090454871904"/>
    <n v="-3.5934094303028941"/>
    <n v="-10.778631623170799"/>
    <n v="-8.8816805628016144"/>
    <n v="9.2723695228160832E-2"/>
    <n v="0.32081890533498736"/>
    <n v="0.19862719555082134"/>
    <n v="0"/>
    <n v="0"/>
    <n v="0"/>
    <n v="0"/>
    <n v="0.48333821065914162"/>
    <n v="0"/>
    <n v="0.891352047375358"/>
  </r>
  <r>
    <x v="23"/>
    <x v="12"/>
    <s v="44554_13"/>
    <n v="220.54733868047052"/>
    <n v="266.83384963846186"/>
    <n v="560.78647600529746"/>
    <n v="289.74307234753195"/>
    <n v="0.24376153977569115"/>
    <n v="3.1751959623800654"/>
    <n v="0.56130831976053108"/>
    <n v="-1.0588431078768048"/>
    <n v="-3.8401612827481766"/>
    <n v="-10.863119808974819"/>
    <n v="-7.308798491563989"/>
    <n v="8.2973716549168658E-2"/>
    <n v="0.27433095453157569"/>
    <n v="0.1761463609030523"/>
    <n v="0"/>
    <n v="0"/>
    <n v="0"/>
    <n v="0"/>
    <n v="0.34681119678459094"/>
    <n v="0"/>
    <n v="0.57735498829436194"/>
  </r>
  <r>
    <x v="23"/>
    <x v="13"/>
    <s v="44554_14"/>
    <n v="222.35932702604106"/>
    <n v="267.86514815974584"/>
    <n v="565.85433272858529"/>
    <n v="293.7128087286431"/>
    <n v="0.25064983999520907"/>
    <n v="3.1564723430332311"/>
    <n v="0.57637972553897576"/>
    <n v="-1.8626431135159276"/>
    <n v="-6.5740740040290202"/>
    <n v="-16.775585600004284"/>
    <n v="-8.3448454906609904"/>
    <n v="8.9125150095500913E-2"/>
    <n v="0.22158395935697131"/>
    <n v="0.19032055760508032"/>
    <n v="0"/>
    <n v="0"/>
    <n v="0"/>
    <n v="0"/>
    <n v="0.41307297137784099"/>
    <n v="0"/>
    <n v="0.73293926356677908"/>
  </r>
  <r>
    <x v="23"/>
    <x v="14"/>
    <s v="44554_15"/>
    <n v="219.48255795160654"/>
    <n v="265.33808100459498"/>
    <n v="563.46948736499121"/>
    <n v="291.15693905247048"/>
    <n v="0.24329441214988293"/>
    <n v="3.1371796741492104"/>
    <n v="0.55931548320012547"/>
    <n v="-2.567423590465042"/>
    <n v="-7.2719170198785417"/>
    <n v="-18.615572829085629"/>
    <n v="-9.2739104236340282"/>
    <n v="6.4575554928105433E-2"/>
    <n v="0.19278098998611348"/>
    <n v="0.1333743593402163"/>
    <n v="0"/>
    <n v="0"/>
    <n v="0"/>
    <n v="0"/>
    <n v="0.13110563136708728"/>
    <n v="0"/>
    <n v="0.17718827086147493"/>
  </r>
  <r>
    <x v="23"/>
    <x v="15"/>
    <s v="44554_16"/>
    <n v="216.83416513512972"/>
    <n v="263.5792315690635"/>
    <n v="560.97810868784893"/>
    <n v="288.13751007716536"/>
    <n v="0.22401491302712653"/>
    <n v="3.1215792171746295"/>
    <n v="0.51702849713451127"/>
    <n v="-4.4320153647838492"/>
    <n v="-9.1235426724948567"/>
    <n v="-22.105424438245851"/>
    <n v="-11.472112907208714"/>
    <n v="4.441998598988018E-2"/>
    <n v="0.15843638344380953"/>
    <n v="8.7326814684922885E-2"/>
    <n v="0"/>
    <n v="0"/>
    <n v="0"/>
    <n v="0"/>
    <n v="0"/>
    <n v="0"/>
    <n v="0"/>
  </r>
  <r>
    <x v="23"/>
    <x v="16"/>
    <s v="44554_17"/>
    <n v="214.7217949878459"/>
    <n v="262.40641487185951"/>
    <n v="559.36657656773764"/>
    <n v="286.06728704275702"/>
    <n v="0.22929154818816355"/>
    <n v="3.1250202967915572"/>
    <n v="0.52886255215569622"/>
    <n v="-5.8126119254544717"/>
    <n v="-10.3384291246344"/>
    <n v="-24.650443096385651"/>
    <n v="-13.079954618621331"/>
    <n v="5.5382398340769086E-2"/>
    <n v="0.16104850522620284"/>
    <n v="0.11185550911325351"/>
    <n v="0"/>
    <n v="0"/>
    <n v="0"/>
    <n v="0"/>
    <n v="7.8449918647734332E-2"/>
    <n v="0"/>
    <n v="5.0105660144575161E-2"/>
  </r>
  <r>
    <x v="23"/>
    <x v="17"/>
    <s v="44554_18"/>
    <n v="212.38340316091984"/>
    <n v="262.65140422008733"/>
    <n v="561.47552357190659"/>
    <n v="285.22863769683028"/>
    <n v="0.23310404727318357"/>
    <n v="3.1001867171899056"/>
    <n v="0.5361375029971166"/>
    <n v="-7.9724838454848532"/>
    <n v="-12.174616768168852"/>
    <n v="-28.228560121147563"/>
    <n v="-15.137587458660878"/>
    <n v="6.6110497449146294E-2"/>
    <n v="0.14438963882098405"/>
    <n v="0.13639101348309504"/>
    <n v="0"/>
    <n v="0"/>
    <n v="0"/>
    <n v="0"/>
    <n v="0.1605365600107754"/>
    <n v="0"/>
    <n v="0.24021985562280398"/>
  </r>
  <r>
    <x v="23"/>
    <x v="18"/>
    <s v="44554_19"/>
    <n v="209.88533576943263"/>
    <n v="262.01634615941339"/>
    <n v="564.6641177678755"/>
    <n v="284.04941361371829"/>
    <n v="0.23022446696629595"/>
    <n v="3.03062472243582"/>
    <n v="0.52933358430530209"/>
    <n v="-2.1475782341557856"/>
    <n v="-5.4996656214674768"/>
    <n v="-10.393635614849309"/>
    <n v="-5.2113272364635543"/>
    <n v="5.2696739271559913E-2"/>
    <n v="0.15943280742133617"/>
    <n v="0.1064089476125441"/>
    <n v="0"/>
    <n v="0"/>
    <n v="0"/>
    <n v="0"/>
    <n v="5.4791254499563034E-2"/>
    <n v="0"/>
    <n v="4.4663546999711172E-3"/>
  </r>
  <r>
    <x v="23"/>
    <x v="19"/>
    <s v="44554_20"/>
    <n v="201.94640174890367"/>
    <n v="256.06206941195643"/>
    <n v="554.45358991293006"/>
    <n v="275.92174063621121"/>
    <n v="0.22319754628201405"/>
    <n v="2.9236489868747038"/>
    <n v="0.51245615859094706"/>
    <n v="-4.3484879651524331"/>
    <n v="-6.3353262459503235"/>
    <n v="-10.79580094306154"/>
    <n v="-5.7973753964715042"/>
    <n v="3.114090749239156E-2"/>
    <n v="0.12296387993633004"/>
    <n v="5.7233271698696596E-2"/>
    <n v="0"/>
    <n v="0"/>
    <n v="0"/>
    <n v="0"/>
    <n v="0"/>
    <n v="0"/>
    <n v="0"/>
  </r>
  <r>
    <x v="23"/>
    <x v="20"/>
    <s v="44554_21"/>
    <n v="196.88866438182353"/>
    <n v="252.60866170533308"/>
    <n v="548.36154839996857"/>
    <n v="268.55602303187709"/>
    <n v="0.22276593283027851"/>
    <n v="2.8859963272569589"/>
    <n v="0.50786513508228415"/>
    <n v="-9.3271074805075997"/>
    <n v="-10.7686634859636"/>
    <n v="-20.129002285562471"/>
    <n v="-11.462726534034768"/>
    <n v="5.0289613548295271E-3"/>
    <n v="5.5420040417286071E-2"/>
    <n v="-5.6069681675335534E-4"/>
    <n v="0"/>
    <n v="0"/>
    <n v="0"/>
    <n v="0"/>
    <n v="0"/>
    <n v="0"/>
    <n v="0"/>
  </r>
  <r>
    <x v="23"/>
    <x v="21"/>
    <s v="44554_22"/>
    <n v="212.49443819710518"/>
    <n v="273.07824766166681"/>
    <n v="596.25890690845677"/>
    <n v="290.73442970656845"/>
    <n v="0.26423105893291676"/>
    <n v="3.1471298796165579"/>
    <n v="0.59976171574073034"/>
    <n v="-10.951575483788844"/>
    <n v="-11.640168989279429"/>
    <n v="-19.792174422031739"/>
    <n v="-12.917829589214385"/>
    <n v="-1.4985199860838849E-3"/>
    <n v="2.6192833685250209E-2"/>
    <n v="-1.4395437415359433E-2"/>
    <n v="0"/>
    <n v="0"/>
    <n v="0"/>
    <n v="0"/>
    <n v="0"/>
    <n v="0"/>
    <n v="0"/>
  </r>
  <r>
    <x v="23"/>
    <x v="22"/>
    <s v="44554_23"/>
    <n v="199.93623929038935"/>
    <n v="256.4406313902839"/>
    <n v="559.41547176970573"/>
    <n v="273.2037000472024"/>
    <n v="0.26080786085325869"/>
    <n v="2.983648797539578"/>
    <n v="0.59568423953557947"/>
    <n v="-13.070293439488211"/>
    <n v="-13.771309659792975"/>
    <n v="-24.502727374036279"/>
    <n v="-15.762230178317807"/>
    <n v="2.8434652387213941E-3"/>
    <n v="1.4632675517980124E-2"/>
    <n v="-5.0923937302325313E-3"/>
    <n v="0"/>
    <n v="0"/>
    <n v="0"/>
    <n v="0"/>
    <n v="0"/>
    <n v="0"/>
    <n v="0"/>
  </r>
  <r>
    <x v="23"/>
    <x v="23"/>
    <s v="44554_24"/>
    <n v="181.29103849252715"/>
    <n v="228.72428318126217"/>
    <n v="497.24287706196787"/>
    <n v="245.50364632152375"/>
    <n v="0.23985335179714765"/>
    <n v="2.6520514611664581"/>
    <n v="0.55258225582208276"/>
    <n v="-15.344572384381257"/>
    <n v="-17.210157543218966"/>
    <n v="-32.365889350695682"/>
    <n v="-19.173849392403742"/>
    <n v="8.6208118377355692E-3"/>
    <n v="-1.850735833063176E-2"/>
    <n v="7.7721769482969466E-3"/>
    <n v="0"/>
    <n v="0"/>
    <n v="0"/>
    <n v="0"/>
    <n v="0"/>
    <n v="0"/>
    <n v="0"/>
  </r>
  <r>
    <x v="24"/>
    <x v="0"/>
    <s v="44555_1"/>
    <n v="168.26386257763488"/>
    <n v="209.4892017921668"/>
    <n v="453.04964554725427"/>
    <n v="225.86102638816033"/>
    <n v="0.22766342021036642"/>
    <n v="2.4233510030807595"/>
    <n v="0.52592374995039126"/>
    <n v="-18.492720367323315"/>
    <n v="-21.988899230201412"/>
    <n v="-42.687030918428192"/>
    <n v="-23.939961581621425"/>
    <n v="5.4525599630265067E-3"/>
    <n v="-8.7275611521809515E-2"/>
    <n v="4.3093679056316813E-4"/>
    <n v="0"/>
    <n v="0"/>
    <n v="0"/>
    <n v="0"/>
    <n v="0"/>
    <n v="0"/>
    <n v="0"/>
  </r>
  <r>
    <x v="24"/>
    <x v="1"/>
    <s v="44555_2"/>
    <n v="159.85222011478172"/>
    <n v="198.69492855842608"/>
    <n v="428.76736092008053"/>
    <n v="214.59480271181317"/>
    <n v="0.21831472354197878"/>
    <n v="2.2903157430816257"/>
    <n v="0.50659220304692221"/>
    <n v="-19.411536219592836"/>
    <n v="-22.508559725144863"/>
    <n v="-44.504303591722966"/>
    <n v="-25.131450188649662"/>
    <n v="2.4468222989552481E-3"/>
    <n v="-0.10132531297420601"/>
    <n v="-6.6806145032524671E-3"/>
    <n v="0"/>
    <n v="0"/>
    <n v="0"/>
    <n v="0"/>
    <n v="0"/>
    <n v="0"/>
    <n v="0"/>
  </r>
  <r>
    <x v="24"/>
    <x v="2"/>
    <s v="44555_3"/>
    <n v="149.09633010072386"/>
    <n v="185.58814716755214"/>
    <n v="400.41288071122381"/>
    <n v="200.26648085193392"/>
    <n v="0.20606840820050884"/>
    <n v="2.1197847448601999"/>
    <n v="0.4813141215295903"/>
    <n v="-19.223527419703593"/>
    <n v="-22.480095249715013"/>
    <n v="-44.40047655151124"/>
    <n v="-24.610275164316512"/>
    <n v="1.2933388714178994E-3"/>
    <n v="-0.11148258925327918"/>
    <n v="-9.6454434467902733E-3"/>
    <n v="0"/>
    <n v="0"/>
    <n v="0"/>
    <n v="0"/>
    <n v="0"/>
    <n v="0"/>
    <n v="0"/>
  </r>
  <r>
    <x v="24"/>
    <x v="3"/>
    <s v="44555_4"/>
    <n v="136.99561475882166"/>
    <n v="170.73632269278073"/>
    <n v="366.78265460250918"/>
    <n v="183.4269234480486"/>
    <n v="0.18607277764235675"/>
    <n v="1.948631820763767"/>
    <n v="0.43661843918030585"/>
    <n v="-16.880588910621338"/>
    <n v="-20.2974008998561"/>
    <n v="-39.252464823800217"/>
    <n v="-20.27473905847679"/>
    <n v="-9.3812565171505907E-3"/>
    <n v="-0.10785395368998303"/>
    <n v="-3.4397985622299843E-2"/>
    <n v="0"/>
    <n v="0"/>
    <n v="0"/>
    <n v="0"/>
    <n v="0"/>
    <n v="0"/>
    <n v="0"/>
  </r>
  <r>
    <x v="24"/>
    <x v="4"/>
    <s v="44555_5"/>
    <n v="127.37101095540918"/>
    <n v="157.81602956637107"/>
    <n v="337.6879660569183"/>
    <n v="169.57667372276518"/>
    <n v="0.17705312890641989"/>
    <n v="1.8231942803977628"/>
    <n v="0.41628193237145478"/>
    <n v="-18.341301035211281"/>
    <n v="-22.128449719607257"/>
    <n v="-43.212047007406582"/>
    <n v="-22.209654601272838"/>
    <n v="-1.0350793842816616E-2"/>
    <n v="-0.12109179207978264"/>
    <n v="-3.683026372180663E-2"/>
    <n v="0"/>
    <n v="0"/>
    <n v="0"/>
    <n v="0"/>
    <n v="0"/>
    <n v="0"/>
    <n v="0"/>
  </r>
  <r>
    <x v="24"/>
    <x v="5"/>
    <s v="44555_6"/>
    <n v="122.28609513994907"/>
    <n v="150.30683308109153"/>
    <n v="319.75305964723862"/>
    <n v="162.29281347181697"/>
    <n v="0.172427496387146"/>
    <n v="1.7347301556264747"/>
    <n v="0.40581421870617612"/>
    <n v="-18.99925673997442"/>
    <n v="-23.049933735692349"/>
    <n v="-45.365595112310146"/>
    <n v="-23.075217348802983"/>
    <n v="-1.0582041685172818E-2"/>
    <n v="-0.13128355458201668"/>
    <n v="-3.7491800499800859E-2"/>
    <n v="0"/>
    <n v="0"/>
    <n v="0"/>
    <n v="0"/>
    <n v="0"/>
    <n v="0"/>
    <n v="0"/>
  </r>
  <r>
    <x v="24"/>
    <x v="6"/>
    <s v="44555_7"/>
    <n v="114.29098058659736"/>
    <n v="139.70015950765634"/>
    <n v="294.60780060015185"/>
    <n v="150.58058254599104"/>
    <n v="0.15327168736817312"/>
    <n v="1.6516069769020447"/>
    <n v="0.36299965092385944"/>
    <n v="-18.868077676765498"/>
    <n v="-23.154046782566368"/>
    <n v="-47.246483034861143"/>
    <n v="-23.259630686254749"/>
    <n v="-1.047898250512562E-2"/>
    <n v="-0.1196021551202156"/>
    <n v="-3.7513783606159028E-2"/>
    <n v="0"/>
    <n v="0"/>
    <n v="0"/>
    <n v="0"/>
    <n v="0"/>
    <n v="0"/>
    <n v="0"/>
  </r>
  <r>
    <x v="24"/>
    <x v="7"/>
    <s v="44555_8"/>
    <n v="109.28575763226888"/>
    <n v="132.82958490469727"/>
    <n v="278.93764359258995"/>
    <n v="143.05844199012688"/>
    <n v="0.15186923310593281"/>
    <n v="1.6382180302896301"/>
    <n v="0.35837062880956139"/>
    <n v="-16.041326832439047"/>
    <n v="-22.801326541180494"/>
    <n v="-47.44960791789201"/>
    <n v="-20.504256338543481"/>
    <n v="-6.1995980340327599E-4"/>
    <n v="-0.10754057336884473"/>
    <n v="-1.4756031060764114E-2"/>
    <n v="0"/>
    <n v="0"/>
    <n v="0"/>
    <n v="0"/>
    <n v="0"/>
    <n v="0"/>
    <n v="0"/>
  </r>
  <r>
    <x v="24"/>
    <x v="8"/>
    <s v="44555_9"/>
    <n v="115.12509344457595"/>
    <n v="140.27647448175915"/>
    <n v="293.79910200640563"/>
    <n v="151.45906536498694"/>
    <n v="0.16834209406830944"/>
    <n v="1.8096305329743152"/>
    <n v="0.39542690140897763"/>
    <n v="-13.602031365662716"/>
    <n v="-21.750605141405938"/>
    <n v="-44.968742717777189"/>
    <n v="-18.839167139945108"/>
    <n v="2.2973642160984867E-2"/>
    <n v="-7.5321059082762501E-2"/>
    <n v="3.9600225983373157E-2"/>
    <n v="0"/>
    <n v="0"/>
    <n v="0"/>
    <n v="0"/>
    <n v="0"/>
    <n v="0"/>
    <n v="0"/>
  </r>
  <r>
    <x v="24"/>
    <x v="9"/>
    <s v="44555_10"/>
    <n v="126.68517851085068"/>
    <n v="154.65926016284507"/>
    <n v="324.61880819826263"/>
    <n v="168.01523743416749"/>
    <n v="0.18165314510573286"/>
    <n v="1.9707813236443446"/>
    <n v="0.42139121337355623"/>
    <n v="-8.2984707689648687"/>
    <n v="-16.938834914604897"/>
    <n v="-34.326623539160536"/>
    <n v="-13.435904964344619"/>
    <n v="3.2972822313025063E-2"/>
    <n v="-1.5328879011855012E-2"/>
    <n v="6.2682071572536358E-2"/>
    <n v="0"/>
    <n v="0"/>
    <n v="0"/>
    <n v="0"/>
    <n v="0"/>
    <n v="0"/>
    <n v="0"/>
  </r>
  <r>
    <x v="24"/>
    <x v="10"/>
    <s v="44555_11"/>
    <n v="144.60231693971116"/>
    <n v="176.0781566205527"/>
    <n v="370.15795165273443"/>
    <n v="190.98273251810249"/>
    <n v="0.19163126698141236"/>
    <n v="2.2039647506113753"/>
    <n v="0.44340169855041989"/>
    <n v="-6.2836615371992934"/>
    <n v="-14.578555210396622"/>
    <n v="-30.227659179112276"/>
    <n v="-12.105621949629791"/>
    <n v="3.1387721061694525E-2"/>
    <n v="2.2996487038720897E-2"/>
    <n v="5.8661806253829642E-2"/>
    <n v="0"/>
    <n v="0"/>
    <n v="0"/>
    <n v="0"/>
    <n v="0"/>
    <n v="0"/>
    <n v="0"/>
  </r>
  <r>
    <x v="24"/>
    <x v="11"/>
    <s v="44555_12"/>
    <n v="157.81640246225595"/>
    <n v="192.18291431922842"/>
    <n v="409.08285726577583"/>
    <n v="209.45454083721984"/>
    <n v="0.19342864855122144"/>
    <n v="2.4306119648365772"/>
    <n v="0.44694374034875411"/>
    <n v="-4.4005047357343532"/>
    <n v="-11.913900966552578"/>
    <n v="-23.681119776997839"/>
    <n v="-8.6451215780501638"/>
    <n v="2.1170911888383492E-2"/>
    <n v="5.4967474459518835E-2"/>
    <n v="3.464223103110347E-2"/>
    <n v="0"/>
    <n v="0"/>
    <n v="0"/>
    <n v="0"/>
    <n v="0"/>
    <n v="0"/>
    <n v="0"/>
  </r>
  <r>
    <x v="24"/>
    <x v="12"/>
    <s v="44555_13"/>
    <n v="170.25593505945895"/>
    <n v="208.15954213823284"/>
    <n v="443.55965700630117"/>
    <n v="227.18649766052985"/>
    <n v="0.20650074095232179"/>
    <n v="2.6443100764516996"/>
    <n v="0.47528504443973263"/>
    <n v="-0.23691114300577509"/>
    <n v="-7.4585271194221194"/>
    <n v="-13.872462540737496"/>
    <n v="-3.6104762874493992"/>
    <n v="2.3490004588282223E-2"/>
    <n v="0.10343832512661935"/>
    <n v="3.9243490291251064E-2"/>
    <n v="0"/>
    <n v="0"/>
    <n v="0"/>
    <n v="0"/>
    <n v="0"/>
    <n v="0"/>
    <n v="0"/>
  </r>
  <r>
    <x v="24"/>
    <x v="13"/>
    <s v="44555_14"/>
    <n v="183.11228359634868"/>
    <n v="224.27624295795815"/>
    <n v="479.86257391148234"/>
    <n v="245.24143825363078"/>
    <n v="0.21899619642785367"/>
    <n v="2.7890947517651794"/>
    <n v="0.50436271468291449"/>
    <n v="2.9557695296815445"/>
    <n v="-3.7488547644558494"/>
    <n v="-5.3176858231996595"/>
    <n v="0.77318942544493963"/>
    <n v="2.9026157246825269E-2"/>
    <n v="0.13957128302439625"/>
    <n v="5.178458950271108E-2"/>
    <n v="0"/>
    <n v="0"/>
    <n v="0"/>
    <n v="0"/>
    <n v="0"/>
    <n v="0"/>
    <n v="0"/>
  </r>
  <r>
    <x v="24"/>
    <x v="14"/>
    <s v="44555_15"/>
    <n v="188.28911863062152"/>
    <n v="232.35935062034523"/>
    <n v="498.33309153174082"/>
    <n v="253.2294984458768"/>
    <n v="0.22404210804801261"/>
    <n v="2.8866503516678947"/>
    <n v="0.5141234626017932"/>
    <n v="3.9672799872244209"/>
    <n v="-1.7696335693831231"/>
    <n v="-0.6878979097785729"/>
    <n v="2.430434981704265"/>
    <n v="2.9866853986179269E-2"/>
    <n v="0.14827737257172305"/>
    <n v="5.3360095268805863E-2"/>
    <n v="0"/>
    <n v="0"/>
    <n v="0"/>
    <n v="0"/>
    <n v="0"/>
    <n v="0"/>
    <n v="0"/>
  </r>
  <r>
    <x v="24"/>
    <x v="15"/>
    <s v="44555_16"/>
    <n v="185.35870265536795"/>
    <n v="228.81681847486178"/>
    <n v="490.89232458593574"/>
    <n v="248.5652685678545"/>
    <n v="0.20915131434560519"/>
    <n v="2.8093593974938944"/>
    <n v="0.48264137633181853"/>
    <n v="4.3424441491082355"/>
    <n v="-1.2419740871690506"/>
    <n v="0.87053513738743571"/>
    <n v="2.8497461759688996"/>
    <n v="2.8197917427612969E-2"/>
    <n v="0.15414174533331726"/>
    <n v="4.9366714622180778E-2"/>
    <n v="0"/>
    <n v="0"/>
    <n v="0"/>
    <n v="0"/>
    <n v="0"/>
    <n v="0"/>
    <n v="0"/>
  </r>
  <r>
    <x v="24"/>
    <x v="16"/>
    <s v="44555_17"/>
    <n v="182.09210401937165"/>
    <n v="224.34305025326552"/>
    <n v="480.23283633961358"/>
    <n v="243.69077279962298"/>
    <n v="0.20680656047864288"/>
    <n v="2.7429024334889749"/>
    <n v="0.47784246060296343"/>
    <n v="3.6672600022925943"/>
    <n v="-1.9605825602435347"/>
    <n v="-0.72164347805759554"/>
    <n v="1.9891995997566749"/>
    <n v="2.940913942916451E-2"/>
    <n v="0.13878985237537184"/>
    <n v="5.2258457511025029E-2"/>
    <n v="0"/>
    <n v="0"/>
    <n v="0"/>
    <n v="0"/>
    <n v="0"/>
    <n v="0"/>
    <n v="0"/>
  </r>
  <r>
    <x v="24"/>
    <x v="17"/>
    <s v="44555_18"/>
    <n v="179.00324565116614"/>
    <n v="220.53970524777517"/>
    <n v="472.69802126856422"/>
    <n v="238.94156075796812"/>
    <n v="0.20830098413813175"/>
    <n v="2.6726383685224446"/>
    <n v="0.47856430891305884"/>
    <n v="0.41252819297284193"/>
    <n v="-4.4887453720991477"/>
    <n v="-6.0427975484805314"/>
    <n v="-1.1408656712242573"/>
    <n v="2.6978583007865813E-2"/>
    <n v="0.11141931263626698"/>
    <n v="4.6923259889957866E-2"/>
    <n v="0"/>
    <n v="0"/>
    <n v="0"/>
    <n v="0"/>
    <n v="0"/>
    <n v="0"/>
    <n v="0"/>
  </r>
  <r>
    <x v="24"/>
    <x v="18"/>
    <s v="44555_19"/>
    <n v="173.3752793504367"/>
    <n v="215.71851766295075"/>
    <n v="462.53413354841041"/>
    <n v="232.8125323810834"/>
    <n v="0.19731468326109491"/>
    <n v="2.5608177265131462"/>
    <n v="0.45461409258615504"/>
    <n v="-0.85115000089310877"/>
    <n v="-4.9439264185955336"/>
    <n v="-7.0164517006196823"/>
    <n v="-1.8628174325131341"/>
    <n v="1.9452719399874207E-2"/>
    <n v="9.5085506323288077E-2"/>
    <n v="3.0222601743672327E-2"/>
    <n v="0"/>
    <n v="0"/>
    <n v="0"/>
    <n v="0"/>
    <n v="0"/>
    <n v="0"/>
    <n v="0"/>
  </r>
  <r>
    <x v="24"/>
    <x v="19"/>
    <s v="44555_20"/>
    <n v="170.62672592815969"/>
    <n v="212.50503121684113"/>
    <n v="456.50976561290537"/>
    <n v="229.08524380334279"/>
    <n v="0.21163821305467348"/>
    <n v="2.5011764519888371"/>
    <n v="0.48588020948509691"/>
    <n v="-3.1542584267116354"/>
    <n v="-6.3882236735344815"/>
    <n v="-9.9484828945458315"/>
    <n v="-3.5400298341599354"/>
    <n v="4.0115972924195803E-2"/>
    <n v="0.10480104534883854"/>
    <n v="7.8016289045948053E-2"/>
    <n v="0"/>
    <n v="0"/>
    <n v="0"/>
    <n v="0"/>
    <n v="0"/>
    <n v="0"/>
    <n v="0"/>
  </r>
  <r>
    <x v="24"/>
    <x v="20"/>
    <s v="44555_21"/>
    <n v="170.54686101752259"/>
    <n v="213.41528237546009"/>
    <n v="458.62487716096661"/>
    <n v="228.84883182240284"/>
    <n v="0.21748076096733701"/>
    <n v="2.5086131049999345"/>
    <n v="0.49730990766475625"/>
    <n v="-5.8716947179722325"/>
    <n v="-9.331913223849293"/>
    <n v="-16.764197346536928"/>
    <n v="-7.0013329553583441"/>
    <n v="3.185202103684269E-2"/>
    <n v="6.9277975311064555E-2"/>
    <n v="6.0040102260165422E-2"/>
    <n v="0"/>
    <n v="0"/>
    <n v="0"/>
    <n v="0"/>
    <n v="0"/>
    <n v="0"/>
    <n v="0"/>
  </r>
  <r>
    <x v="24"/>
    <x v="21"/>
    <s v="44555_22"/>
    <n v="187.50214693095103"/>
    <n v="234.67191246060148"/>
    <n v="507.36821198624602"/>
    <n v="252.72010993076267"/>
    <n v="0.24663206638591098"/>
    <n v="2.7532721904891231"/>
    <n v="0.55824269440950802"/>
    <n v="-7.0993684646534918"/>
    <n v="-10.529003302916994"/>
    <n v="-17.718796240902744"/>
    <n v="-8.3083847989310033"/>
    <n v="1.0071051616454656E-2"/>
    <n v="2.5553374245208052E-2"/>
    <n v="1.131936940635719E-2"/>
    <n v="0"/>
    <n v="0"/>
    <n v="0"/>
    <n v="0"/>
    <n v="0"/>
    <n v="0"/>
    <n v="0"/>
  </r>
  <r>
    <x v="24"/>
    <x v="22"/>
    <s v="44555_23"/>
    <n v="186.8917897069181"/>
    <n v="235.60307631096896"/>
    <n v="510.93294510218738"/>
    <n v="253.34001906806415"/>
    <n v="0.23478185915834573"/>
    <n v="2.7468476776790696"/>
    <n v="0.53479243669971543"/>
    <n v="-8.7717363061806921"/>
    <n v="-12.406570544887288"/>
    <n v="-21.520267382373984"/>
    <n v="-10.510716049497685"/>
    <n v="-5.9707846239387043E-3"/>
    <n v="-1.3894662619832899E-2"/>
    <n v="-2.5736496755236531E-2"/>
    <n v="0"/>
    <n v="0"/>
    <n v="0"/>
    <n v="0"/>
    <n v="0"/>
    <n v="0"/>
    <n v="0"/>
  </r>
  <r>
    <x v="24"/>
    <x v="23"/>
    <s v="44555_24"/>
    <n v="176.4859199723596"/>
    <n v="222.92692176118013"/>
    <n v="484.37148328879806"/>
    <n v="239.50332696519138"/>
    <n v="0.22078883223107343"/>
    <n v="2.5885108108706234"/>
    <n v="0.50717793046677806"/>
    <n v="-9.4403073356533529"/>
    <n v="-13.529725030183286"/>
    <n v="-23.727875503482132"/>
    <n v="-11.300801969494318"/>
    <n v="-4.2242468610682836E-3"/>
    <n v="-3.4040744083717878E-2"/>
    <n v="-2.2385500750553955E-2"/>
    <n v="0"/>
    <n v="0"/>
    <n v="0"/>
    <n v="0"/>
    <n v="0"/>
    <n v="0"/>
    <n v="0"/>
  </r>
  <r>
    <x v="25"/>
    <x v="0"/>
    <s v="44556_1"/>
    <n v="161.79539613461191"/>
    <n v="204.53181370363197"/>
    <n v="443.40975622742519"/>
    <n v="219.18665043481923"/>
    <n v="0.21168963823324688"/>
    <n v="2.3636329046743292"/>
    <n v="0.48925250053526759"/>
    <n v="-10.415484534278761"/>
    <n v="-15.060893684125435"/>
    <n v="-26.997022660879068"/>
    <n v="-12.813374955903917"/>
    <n v="2.2016184693715739E-2"/>
    <n v="-3.3138897944877316E-2"/>
    <n v="3.7093700455206526E-2"/>
    <n v="0"/>
    <n v="0"/>
    <n v="0"/>
    <n v="0"/>
    <n v="0"/>
    <n v="0"/>
    <n v="0"/>
  </r>
  <r>
    <x v="25"/>
    <x v="1"/>
    <s v="44556_2"/>
    <n v="146.10971902510195"/>
    <n v="183.94646308838915"/>
    <n v="396.24176068190411"/>
    <n v="196.64589586625544"/>
    <n v="0.19993680550584553"/>
    <n v="2.1298499914119917"/>
    <n v="0.46601175839181136"/>
    <n v="-11.794214452780286"/>
    <n v="-16.596230056189302"/>
    <n v="-30.778798832636621"/>
    <n v="-14.820487378156097"/>
    <n v="2.4043549134268965E-2"/>
    <n v="-4.6222008314358715E-2"/>
    <n v="4.1526132492532286E-2"/>
    <n v="0"/>
    <n v="0"/>
    <n v="0"/>
    <n v="0"/>
    <n v="0"/>
    <n v="0"/>
    <n v="0"/>
  </r>
  <r>
    <x v="25"/>
    <x v="2"/>
    <s v="44556_3"/>
    <n v="133.42225694192678"/>
    <n v="166.1667329067958"/>
    <n v="355.95164805592333"/>
    <n v="178.17751082756428"/>
    <n v="0.19990528344976652"/>
    <n v="1.928187056956969"/>
    <n v="0.46746799704576203"/>
    <n v="-12.018060361906722"/>
    <n v="-15.520750632053783"/>
    <n v="-28.670996080816753"/>
    <n v="-14.748306937710554"/>
    <n v="2.4530559610934297E-2"/>
    <n v="-4.3410121334393099E-2"/>
    <n v="4.2545245857372273E-2"/>
    <n v="0"/>
    <n v="0"/>
    <n v="0"/>
    <n v="0"/>
    <n v="0"/>
    <n v="0"/>
    <n v="0"/>
  </r>
  <r>
    <x v="25"/>
    <x v="3"/>
    <s v="44556_4"/>
    <n v="125.01143561892039"/>
    <n v="154.5749363106371"/>
    <n v="329.29690253832388"/>
    <n v="165.88881746412611"/>
    <n v="0.19145532753612449"/>
    <n v="1.7991699625211497"/>
    <n v="0.44822257670848431"/>
    <n v="-13.424196819037252"/>
    <n v="-17.218304821874298"/>
    <n v="-32.674784824650544"/>
    <n v="-16.655941371309382"/>
    <n v="2.0389948093929786E-2"/>
    <n v="-6.1650954822705321E-2"/>
    <n v="3.327937961623835E-2"/>
    <n v="0"/>
    <n v="0"/>
    <n v="0"/>
    <n v="0"/>
    <n v="0"/>
    <n v="0"/>
    <n v="0"/>
  </r>
  <r>
    <x v="25"/>
    <x v="4"/>
    <s v="44556_5"/>
    <n v="119.73681196862465"/>
    <n v="146.88165383760847"/>
    <n v="312.5347216107254"/>
    <n v="158.09695264470818"/>
    <n v="0.18480693084834118"/>
    <n v="1.7166328583165353"/>
    <n v="0.43412308290822543"/>
    <n v="-14.016328276933729"/>
    <n v="-18.039979154537349"/>
    <n v="-34.150454303752774"/>
    <n v="-17.478160778481232"/>
    <n v="1.9785853540767992E-2"/>
    <n v="-6.7739317452400347E-2"/>
    <n v="3.2236576291968945E-2"/>
    <n v="0"/>
    <n v="0"/>
    <n v="0"/>
    <n v="0"/>
    <n v="0"/>
    <n v="0"/>
    <n v="0"/>
  </r>
  <r>
    <x v="25"/>
    <x v="5"/>
    <s v="44556_6"/>
    <n v="117.91622420309419"/>
    <n v="143.44748220116745"/>
    <n v="304.58720665562072"/>
    <n v="154.95959153925114"/>
    <n v="0.18338781572559779"/>
    <n v="1.6678992838409232"/>
    <n v="0.43054247521041772"/>
    <n v="-13.903630236855596"/>
    <n v="-18.149399954635548"/>
    <n v="-34.535252470573589"/>
    <n v="-17.516145928648978"/>
    <n v="1.9150864801401817E-2"/>
    <n v="-7.7237712306024719E-2"/>
    <n v="3.0846716017854214E-2"/>
    <n v="0"/>
    <n v="0"/>
    <n v="0"/>
    <n v="0"/>
    <n v="0"/>
    <n v="0"/>
    <n v="0"/>
  </r>
  <r>
    <x v="25"/>
    <x v="6"/>
    <s v="44556_7"/>
    <n v="112.2997606979951"/>
    <n v="136.47725523056431"/>
    <n v="288.20846103439692"/>
    <n v="147.21092585196229"/>
    <n v="0.16660542977889578"/>
    <n v="1.5958314014437123"/>
    <n v="0.39224343730621991"/>
    <n v="-14.139686842091967"/>
    <n v="-18.658146392470236"/>
    <n v="-36.805892941757996"/>
    <n v="-18.035597837673709"/>
    <n v="1.9761117121379741E-2"/>
    <n v="-8.4534962891352775E-2"/>
    <n v="3.1629112116861015E-2"/>
    <n v="0"/>
    <n v="0"/>
    <n v="0"/>
    <n v="0"/>
    <n v="0"/>
    <n v="0"/>
    <n v="0"/>
  </r>
  <r>
    <x v="25"/>
    <x v="7"/>
    <s v="44556_8"/>
    <n v="108.90424193693507"/>
    <n v="132.51318235804769"/>
    <n v="278.69192055987264"/>
    <n v="142.98876338006181"/>
    <n v="0.14261464056671413"/>
    <n v="1.5957960795456074"/>
    <n v="0.33623759460499569"/>
    <n v="-12.303120496928411"/>
    <n v="-17.529097052178699"/>
    <n v="-34.116220760461417"/>
    <n v="-15.840256350564372"/>
    <n v="1.6560322249617211E-3"/>
    <n v="-9.1878354671996301E-2"/>
    <n v="-9.280932407584137E-3"/>
    <n v="0"/>
    <n v="0"/>
    <n v="0"/>
    <n v="0"/>
    <n v="0"/>
    <n v="0"/>
    <n v="0"/>
  </r>
  <r>
    <x v="25"/>
    <x v="8"/>
    <s v="44556_9"/>
    <n v="117.46655315282123"/>
    <n v="143.71244414644619"/>
    <n v="302.70916573079165"/>
    <n v="155.31471957417651"/>
    <n v="0.16040609592084573"/>
    <n v="1.767487300621869"/>
    <n v="0.37395131000346826"/>
    <n v="-9.4362355049583968"/>
    <n v="-15.294563072768966"/>
    <n v="-28.634465700534644"/>
    <n v="-13.081677296131062"/>
    <n v="1.5123235549997498E-2"/>
    <n v="-6.0281291840258169E-2"/>
    <n v="2.2047747972596118E-2"/>
    <n v="0"/>
    <n v="0"/>
    <n v="0"/>
    <n v="0"/>
    <n v="0"/>
    <n v="0"/>
    <n v="0"/>
  </r>
  <r>
    <x v="25"/>
    <x v="9"/>
    <s v="44556_10"/>
    <n v="134.05904528029723"/>
    <n v="164.35356690418786"/>
    <n v="348.50173369168175"/>
    <n v="178.93986369118872"/>
    <n v="0.17256122293138162"/>
    <n v="2.0128284974563915"/>
    <n v="0.39913088847560652"/>
    <n v="-4.4358117762700129"/>
    <n v="-9.5398499091881845"/>
    <n v="-16.098770072584873"/>
    <n v="-6.37774787682108"/>
    <n v="2.1727542794913388E-2"/>
    <n v="1.0502691027066482E-2"/>
    <n v="3.6508632838951442E-2"/>
    <n v="0"/>
    <n v="0"/>
    <n v="0"/>
    <n v="0"/>
    <n v="0"/>
    <n v="0"/>
    <n v="0"/>
  </r>
  <r>
    <x v="25"/>
    <x v="10"/>
    <s v="44556_11"/>
    <n v="153.02871285867627"/>
    <n v="188.11905858812779"/>
    <n v="399.45567508096218"/>
    <n v="204.69899918535523"/>
    <n v="0.19190727770262969"/>
    <n v="2.3171372604143881"/>
    <n v="0.43953449906227882"/>
    <n v="1.2301268125780982"/>
    <n v="-3.7292406155808497"/>
    <n v="-3.8504750854693883"/>
    <n v="-0.2514960933037651"/>
    <n v="3.038171880156644E-2"/>
    <n v="9.0238050162952985E-2"/>
    <n v="5.6216357308967013E-2"/>
    <n v="0"/>
    <n v="0"/>
    <n v="0"/>
    <n v="0"/>
    <n v="0"/>
    <n v="0"/>
    <n v="0"/>
  </r>
  <r>
    <x v="25"/>
    <x v="11"/>
    <s v="44556_12"/>
    <n v="168.47920339189582"/>
    <n v="207.09814170777747"/>
    <n v="440.84287039208749"/>
    <n v="225.48325190044596"/>
    <n v="0.20254820100333226"/>
    <n v="2.5407342299564206"/>
    <n v="0.46488926160978411"/>
    <n v="1.0279743947714617"/>
    <n v="-4.1579429242854742"/>
    <n v="-5.9783123497925086"/>
    <n v="-1.3818264886734686"/>
    <n v="3.8627886205644689E-2"/>
    <n v="0.11636739680999196"/>
    <n v="7.4229555924106502E-2"/>
    <n v="0"/>
    <n v="0"/>
    <n v="0"/>
    <n v="0"/>
    <n v="0"/>
    <n v="0"/>
    <n v="0"/>
  </r>
  <r>
    <x v="25"/>
    <x v="12"/>
    <s v="44556_13"/>
    <n v="182.77255177978594"/>
    <n v="223.88247230967119"/>
    <n v="477.59516022297157"/>
    <n v="244.29800220632239"/>
    <n v="0.22058986586700371"/>
    <n v="2.7230335207161813"/>
    <n v="0.50461232118637933"/>
    <n v="-5.0550589698542989"/>
    <n v="-10.308305232576757"/>
    <n v="-21.601213052037593"/>
    <n v="-10.286051875909854"/>
    <n v="4.3512057872190812E-2"/>
    <n v="0.10403134984496114"/>
    <n v="8.4330242532816568E-2"/>
    <n v="0"/>
    <n v="0"/>
    <n v="0"/>
    <n v="0"/>
    <n v="0"/>
    <n v="0"/>
    <n v="0"/>
  </r>
  <r>
    <x v="25"/>
    <x v="13"/>
    <s v="44556_14"/>
    <n v="196.52248117896539"/>
    <n v="241.60803592197226"/>
    <n v="517.18789818313917"/>
    <n v="263.63497491732392"/>
    <n v="0.2345206291295259"/>
    <n v="2.9357226352184607"/>
    <n v="0.5362060945697289"/>
    <n v="-2.4291450829020005"/>
    <n v="-6.8829717506732981"/>
    <n v="-13.961234062087456"/>
    <n v="-6.4282869606772124"/>
    <n v="4.2391295134761642E-2"/>
    <n v="0.13400475352882465"/>
    <n v="8.3038228753519086E-2"/>
    <n v="0"/>
    <n v="0"/>
    <n v="0"/>
    <n v="0"/>
    <n v="0"/>
    <n v="0"/>
    <n v="0"/>
  </r>
  <r>
    <x v="25"/>
    <x v="14"/>
    <s v="44556_15"/>
    <n v="202.22286442148425"/>
    <n v="249.5693519787132"/>
    <n v="536.34497117646276"/>
    <n v="272.27745093753009"/>
    <n v="0.23753489269210476"/>
    <n v="3.0030238467139774"/>
    <n v="0.54359874902273286"/>
    <n v="-1.1006959032332153"/>
    <n v="-5.2875600253193955"/>
    <n v="-10.139908501719058"/>
    <n v="-4.6278188521271808"/>
    <n v="4.8400193182959031E-2"/>
    <n v="0.1469526011497817"/>
    <n v="9.5991151486238269E-2"/>
    <n v="0"/>
    <n v="0"/>
    <n v="0"/>
    <n v="0"/>
    <n v="7.3574090270601567E-3"/>
    <n v="0"/>
    <n v="0"/>
  </r>
  <r>
    <x v="25"/>
    <x v="15"/>
    <s v="44556_16"/>
    <n v="200.28781108933691"/>
    <n v="247.50745930095758"/>
    <n v="530.58293706676636"/>
    <n v="269.11117174989505"/>
    <n v="0.23625939071622096"/>
    <n v="3.027075256716246"/>
    <n v="0.54276777575837054"/>
    <n v="-1.9519703647142848"/>
    <n v="-5.9157897978080864"/>
    <n v="-11.447381191045817"/>
    <n v="-5.5004343454415583"/>
    <n v="4.8558671832894799E-2"/>
    <n v="0.1445350645210608"/>
    <n v="9.6782991373351418E-2"/>
    <n v="0"/>
    <n v="0"/>
    <n v="0"/>
    <n v="0"/>
    <n v="1.0764059621652057E-2"/>
    <n v="0"/>
    <n v="0"/>
  </r>
  <r>
    <x v="25"/>
    <x v="16"/>
    <s v="44556_17"/>
    <n v="197.58049532599665"/>
    <n v="243.48903794256105"/>
    <n v="522.63626720267291"/>
    <n v="264.37023215185593"/>
    <n v="0.22584774475037117"/>
    <n v="2.9330077274691582"/>
    <n v="0.51969830591846566"/>
    <n v="-2.6710095161488301"/>
    <n v="-6.3828669227551575"/>
    <n v="-12.350060431604026"/>
    <n v="-6.5715179632614973"/>
    <n v="4.0215576695613958E-2"/>
    <n v="0.12562660539218073"/>
    <n v="7.7886279570472949E-2"/>
    <n v="0"/>
    <n v="0"/>
    <n v="0"/>
    <n v="0"/>
    <n v="0"/>
    <n v="0"/>
    <n v="0"/>
  </r>
  <r>
    <x v="25"/>
    <x v="17"/>
    <s v="44556_18"/>
    <n v="195.05646381259479"/>
    <n v="241.12249974621551"/>
    <n v="517.63353048612078"/>
    <n v="261.79633801829993"/>
    <n v="0.22394418249741643"/>
    <n v="2.865532137579395"/>
    <n v="0.51344888073108941"/>
    <n v="-2.5516468852906602"/>
    <n v="-5.7284346214398649"/>
    <n v="-10.912004233410389"/>
    <n v="-6.0568021725981565"/>
    <n v="3.7821670248057222E-2"/>
    <n v="0.1211129878182175"/>
    <n v="7.260896674319603E-2"/>
    <n v="0"/>
    <n v="0"/>
    <n v="0"/>
    <n v="0"/>
    <n v="0"/>
    <n v="0"/>
    <n v="0"/>
  </r>
  <r>
    <x v="25"/>
    <x v="18"/>
    <s v="44556_19"/>
    <n v="193.3941220675483"/>
    <n v="239.56213148839376"/>
    <n v="515.116324352682"/>
    <n v="260.17815241407482"/>
    <n v="0.21814453701602188"/>
    <n v="2.7742763077482921"/>
    <n v="0.49986629717582159"/>
    <n v="-5.4732131601973304"/>
    <n v="-8.5245322856400225"/>
    <n v="-16.653605237273336"/>
    <n v="-8.847389965789672"/>
    <n v="2.3104482346143658E-2"/>
    <n v="7.3583633300400769E-2"/>
    <n v="3.9238196440320325E-2"/>
    <n v="0"/>
    <n v="0"/>
    <n v="0"/>
    <n v="0"/>
    <n v="0"/>
    <n v="0"/>
    <n v="0"/>
  </r>
  <r>
    <x v="25"/>
    <x v="19"/>
    <s v="44556_20"/>
    <n v="189.89646593018341"/>
    <n v="236.3503673058743"/>
    <n v="509.02496497002676"/>
    <n v="256.36296347384166"/>
    <n v="0.22689185607479875"/>
    <n v="2.7198453875910658"/>
    <n v="0.52035363452804251"/>
    <n v="-6.0602614234221379"/>
    <n v="-8.2517985595588748"/>
    <n v="-15.970181434030625"/>
    <n v="-8.5630662740982206"/>
    <n v="3.6654031984160187E-2"/>
    <n v="8.9199163326511358E-2"/>
    <n v="7.0907012103517408E-2"/>
    <n v="0"/>
    <n v="0"/>
    <n v="0"/>
    <n v="0"/>
    <n v="0"/>
    <n v="0"/>
    <n v="0"/>
  </r>
  <r>
    <x v="25"/>
    <x v="20"/>
    <s v="44556_21"/>
    <n v="188.33090128062796"/>
    <n v="235.00366917178621"/>
    <n v="506.86038130243878"/>
    <n v="253.45463260287676"/>
    <n v="0.23809058863570282"/>
    <n v="2.7131810655873894"/>
    <n v="0.54377235064953466"/>
    <n v="-0.30409400123431007"/>
    <n v="-2.4904967663674746"/>
    <n v="-4.9135147169717612"/>
    <n v="-0.53358259697254207"/>
    <n v="3.3625178702850464E-2"/>
    <n v="0.1124570099633723"/>
    <n v="6.4422809883694726E-2"/>
    <n v="0"/>
    <n v="0"/>
    <n v="0"/>
    <n v="0"/>
    <n v="0"/>
    <n v="0"/>
    <n v="0"/>
  </r>
  <r>
    <x v="25"/>
    <x v="21"/>
    <s v="44556_22"/>
    <n v="204.61467315912734"/>
    <n v="257.25585452650262"/>
    <n v="558.11164561419798"/>
    <n v="277.23643662807069"/>
    <n v="0.26781060814026425"/>
    <n v="2.9847543851214851"/>
    <n v="0.60942927531889901"/>
    <n v="-0.1332390162441075"/>
    <n v="-1.8719986960331758"/>
    <n v="-2.2113220230666188"/>
    <n v="1.0755151367970894E-2"/>
    <n v="1.0274593585602242E-2"/>
    <n v="8.9117582931557554E-2"/>
    <n v="1.1877005948707756E-2"/>
    <n v="0"/>
    <n v="0"/>
    <n v="0"/>
    <n v="0"/>
    <n v="0"/>
    <n v="0"/>
    <n v="0"/>
  </r>
  <r>
    <x v="25"/>
    <x v="22"/>
    <s v="44556_23"/>
    <n v="201.86677024339281"/>
    <n v="255.40980266544705"/>
    <n v="555.24113427435816"/>
    <n v="274.4719642449225"/>
    <n v="0.25976915559411229"/>
    <n v="2.9536254118923928"/>
    <n v="0.59269026495827104"/>
    <n v="-1.9364412522917309"/>
    <n v="-3.948917806277179"/>
    <n v="-6.9592657141255776"/>
    <n v="-2.6812660362171319"/>
    <n v="5.8193947421053722E-4"/>
    <n v="5.9053860828328419E-2"/>
    <n v="-1.0844300189056048E-2"/>
    <n v="0"/>
    <n v="0"/>
    <n v="0"/>
    <n v="0"/>
    <n v="0"/>
    <n v="0"/>
    <n v="0"/>
  </r>
  <r>
    <x v="25"/>
    <x v="23"/>
    <s v="44556_24"/>
    <n v="186.39700053706306"/>
    <n v="236.48853942398816"/>
    <n v="514.58957526195718"/>
    <n v="254.23485920885415"/>
    <n v="0.23473118088932909"/>
    <n v="2.712249025197448"/>
    <n v="0.54062760010941113"/>
    <n v="-5.3283585137923914"/>
    <n v="-7.9675251273892789"/>
    <n v="-15.695896924555781"/>
    <n v="-7.0533624377801143"/>
    <n v="-1.8822190173058244E-3"/>
    <n v="1.2973940014782831E-2"/>
    <n v="-1.6873222963708398E-2"/>
    <n v="0"/>
    <n v="0"/>
    <n v="0"/>
    <n v="0"/>
    <n v="0"/>
    <n v="0"/>
    <n v="0"/>
  </r>
  <r>
    <x v="26"/>
    <x v="0"/>
    <s v="44557_1"/>
    <n v="165.45613211663138"/>
    <n v="209.33448680788007"/>
    <n v="453.26149190647266"/>
    <n v="224.62308777258673"/>
    <n v="0.20925144589434708"/>
    <n v="2.3979581423331333"/>
    <n v="0.48639399624511415"/>
    <n v="-7.3443539998878844"/>
    <n v="-10.613882159136686"/>
    <n v="-21.5453636309839"/>
    <n v="-9.9526172979443039"/>
    <n v="-2.5190918117816638E-3"/>
    <n v="-1.6878646820816742E-2"/>
    <n v="-1.8742964434735339E-2"/>
    <n v="0"/>
    <n v="0"/>
    <n v="0"/>
    <n v="0"/>
    <n v="0"/>
    <n v="0"/>
    <n v="0"/>
  </r>
  <r>
    <x v="26"/>
    <x v="1"/>
    <s v="44557_2"/>
    <n v="145.78414576591652"/>
    <n v="182.66098986261406"/>
    <n v="391.81618932932048"/>
    <n v="195.35756727725089"/>
    <n v="0.1949177191793772"/>
    <n v="2.1009460290449646"/>
    <n v="0.45609263266234057"/>
    <n v="-5.1079450405976932"/>
    <n v="-7.4637377067138946"/>
    <n v="-14.697473447557027"/>
    <n v="-5.8200368335447621"/>
    <n v="-1.4052406052510388E-3"/>
    <n v="-4.7830736953685627E-3"/>
    <n v="-1.6431819474587238E-2"/>
    <n v="0"/>
    <n v="0"/>
    <n v="0"/>
    <n v="0"/>
    <n v="0"/>
    <n v="0"/>
    <n v="0"/>
  </r>
  <r>
    <x v="26"/>
    <x v="2"/>
    <s v="44557_3"/>
    <n v="132.8979914621255"/>
    <n v="164.45083235089629"/>
    <n v="350.74308597922158"/>
    <n v="176.12337255727715"/>
    <n v="0.18957291903044116"/>
    <n v="1.8929095185651374"/>
    <n v="0.44374001929075196"/>
    <n v="-6.3038867725523966"/>
    <n v="-8.4964912189994486"/>
    <n v="-16.342304556078407"/>
    <n v="-7.0706950457331992"/>
    <n v="-6.8584979537526097E-4"/>
    <n v="-2.4069447913482724E-2"/>
    <n v="-1.5092858930724295E-2"/>
    <n v="0"/>
    <n v="0"/>
    <n v="0"/>
    <n v="0"/>
    <n v="0"/>
    <n v="0"/>
    <n v="0"/>
  </r>
  <r>
    <x v="26"/>
    <x v="3"/>
    <s v="44557_4"/>
    <n v="125.90348210707657"/>
    <n v="154.37934907902354"/>
    <n v="327.74379810664726"/>
    <n v="165.56732087091981"/>
    <n v="0.18319717223772594"/>
    <n v="1.7709203698074862"/>
    <n v="0.42972753524661134"/>
    <n v="-6.7488334792868345"/>
    <n v="-9.1353106041883407"/>
    <n v="-18.058817526778334"/>
    <n v="-7.7017384675020715"/>
    <n v="-3.8341998298681377E-3"/>
    <n v="-3.6071970159736982E-2"/>
    <n v="-2.2371338077517539E-2"/>
    <n v="0"/>
    <n v="0"/>
    <n v="0"/>
    <n v="0"/>
    <n v="0"/>
    <n v="0"/>
    <n v="0"/>
  </r>
  <r>
    <x v="26"/>
    <x v="4"/>
    <s v="44557_5"/>
    <n v="121.52352461103044"/>
    <n v="148.83121052084508"/>
    <n v="315.37545261822402"/>
    <n v="159.43101804766704"/>
    <n v="0.17450110165449179"/>
    <n v="1.6981615542750186"/>
    <n v="0.41037074496075532"/>
    <n v="-7.3681012032639206"/>
    <n v="-9.8936344608622875"/>
    <n v="-19.521756084886107"/>
    <n v="-8.3391111714057757"/>
    <n v="-6.6103441757272702E-3"/>
    <n v="-4.8272880157300205E-2"/>
    <n v="-2.8173395439519359E-2"/>
    <n v="0"/>
    <n v="0"/>
    <n v="0"/>
    <n v="0"/>
    <n v="0"/>
    <n v="0"/>
    <n v="0"/>
  </r>
  <r>
    <x v="26"/>
    <x v="5"/>
    <s v="44557_6"/>
    <n v="120.86226793475159"/>
    <n v="148.13091319343033"/>
    <n v="314.06775349702701"/>
    <n v="158.62979700873015"/>
    <n v="0.17814413074217902"/>
    <n v="1.6764364105280649"/>
    <n v="0.41790316241618891"/>
    <n v="-8.3087491348993812"/>
    <n v="-11.293135836731569"/>
    <n v="-22.891915969818911"/>
    <n v="-9.9483231443928588"/>
    <n v="-6.9486932339755149E-3"/>
    <n v="-7.4029087289072273E-2"/>
    <n v="-2.8862503334826234E-2"/>
    <n v="0"/>
    <n v="0"/>
    <n v="0"/>
    <n v="0"/>
    <n v="0"/>
    <n v="0"/>
    <n v="0"/>
  </r>
  <r>
    <x v="26"/>
    <x v="6"/>
    <s v="44557_7"/>
    <n v="121.71702290729982"/>
    <n v="150.50831210330165"/>
    <n v="319.1225364818759"/>
    <n v="160.76806881777892"/>
    <n v="0.16922297465881439"/>
    <n v="1.7200899785942427"/>
    <n v="0.39602602432998796"/>
    <n v="-8.2014055684899212"/>
    <n v="-11.584120738928059"/>
    <n v="-24.52840997988524"/>
    <n v="-9.8812065173357002"/>
    <n v="-8.4060825853072736E-3"/>
    <n v="-6.9034245198952349E-2"/>
    <n v="-3.2439713109219365E-2"/>
    <n v="0"/>
    <n v="0"/>
    <n v="0"/>
    <n v="0"/>
    <n v="0"/>
    <n v="0"/>
    <n v="0"/>
  </r>
  <r>
    <x v="26"/>
    <x v="7"/>
    <s v="44557_8"/>
    <n v="135.86044192460221"/>
    <n v="168.95038745392631"/>
    <n v="355.75739900283344"/>
    <n v="179.7802934310912"/>
    <n v="0.1649381336843467"/>
    <n v="1.9607102228421627"/>
    <n v="0.38646981758222654"/>
    <n v="-17.901703650732063"/>
    <n v="-21.137664339183768"/>
    <n v="-48.203930238786775"/>
    <n v="-25.107201008487856"/>
    <n v="-6.3226430016370865E-3"/>
    <n v="-9.785215810483032E-2"/>
    <n v="-2.6514427918209554E-2"/>
    <n v="0"/>
    <n v="0"/>
    <n v="0"/>
    <n v="0"/>
    <n v="0"/>
    <n v="0"/>
    <n v="0"/>
  </r>
  <r>
    <x v="26"/>
    <x v="8"/>
    <s v="44557_9"/>
    <n v="167.77204381777082"/>
    <n v="206.85027886057929"/>
    <n v="432.5175996631429"/>
    <n v="219.39370102665163"/>
    <n v="0.19340486933224918"/>
    <n v="2.4278986508031322"/>
    <n v="0.44920928943832372"/>
    <n v="-13.989310814026021"/>
    <n v="-16.208982980604777"/>
    <n v="-39.134677946625061"/>
    <n v="-22.017885155416366"/>
    <n v="2.4305529964099279E-2"/>
    <n v="4.3917428036808037E-2"/>
    <n v="4.2747935442610768E-2"/>
    <n v="0"/>
    <n v="0"/>
    <n v="0"/>
    <n v="0"/>
    <n v="0"/>
    <n v="0"/>
    <n v="0"/>
  </r>
  <r>
    <x v="26"/>
    <x v="9"/>
    <s v="44557_10"/>
    <n v="196.0524336911304"/>
    <n v="239.75774862038008"/>
    <n v="499.40639290527406"/>
    <n v="255.39479007537358"/>
    <n v="0.2470273918252574"/>
    <n v="2.8710823937811889"/>
    <n v="0.57080388474826749"/>
    <n v="-9.7296454206837986"/>
    <n v="-8.8342892671111404"/>
    <n v="-25.064259390163485"/>
    <n v="-15.774437378169782"/>
    <n v="0.10564744611369518"/>
    <n v="0.26680778825091805"/>
    <n v="0.22879740258158129"/>
    <n v="0"/>
    <n v="0"/>
    <n v="0"/>
    <n v="0"/>
    <n v="0.67126630073912619"/>
    <n v="0"/>
    <n v="1.3238452693812708"/>
  </r>
  <r>
    <x v="26"/>
    <x v="10"/>
    <s v="44557_11"/>
    <n v="216.13968374618958"/>
    <n v="262.68310551208987"/>
    <n v="546.36345336548004"/>
    <n v="281.637502031709"/>
    <n v="0.26928644834293147"/>
    <n v="3.1809993854720648"/>
    <n v="0.6186212824781685"/>
    <n v="-7.4099140852641883"/>
    <n v="-4.6544071540412295"/>
    <n v="-16.481506332385905"/>
    <n v="-12.174389212867091"/>
    <n v="0.11281416502868678"/>
    <n v="0.33433514132599934"/>
    <n v="0.24584251819108338"/>
    <n v="0"/>
    <n v="0"/>
    <n v="0"/>
    <n v="0"/>
    <n v="0.69685396265884714"/>
    <n v="0"/>
    <n v="1.4032773216725576"/>
  </r>
  <r>
    <x v="26"/>
    <x v="11"/>
    <s v="44557_12"/>
    <n v="231.99587295904368"/>
    <n v="281.49257923924841"/>
    <n v="585.77693896411677"/>
    <n v="301.70405313089373"/>
    <n v="0.2517574435739518"/>
    <n v="3.3771688702145273"/>
    <n v="0.57982335454627676"/>
    <n v="-2.0012756440552941"/>
    <n v="1.4197959832646774"/>
    <n v="-4.5204905845195356"/>
    <n v="-5.4985342359354776"/>
    <n v="8.8805281033318945E-2"/>
    <n v="0.38708975185814648"/>
    <n v="0.18972770222004667"/>
    <n v="0"/>
    <n v="0"/>
    <n v="0"/>
    <n v="0"/>
    <n v="0.40431261363139476"/>
    <n v="0"/>
    <n v="0.71165977807838732"/>
  </r>
  <r>
    <x v="26"/>
    <x v="12"/>
    <s v="44557_13"/>
    <n v="245.22995871636988"/>
    <n v="295.12989199112059"/>
    <n v="616.79213365856435"/>
    <n v="317.25407319145359"/>
    <n v="0.24835570892940317"/>
    <n v="3.5320894500045776"/>
    <n v="0.57304279672857339"/>
    <n v="1.6811993673607981"/>
    <n v="4.520294291222231"/>
    <n v="2.2196923053457822"/>
    <n v="-1.3214220041378999"/>
    <n v="7.3503292877056828E-2"/>
    <n v="0.40623576151312302"/>
    <n v="0.15439045838850771"/>
    <n v="0"/>
    <n v="0"/>
    <n v="0"/>
    <n v="0"/>
    <n v="0.19630542853801825"/>
    <n v="0"/>
    <n v="0.32768350241548616"/>
  </r>
  <r>
    <x v="26"/>
    <x v="13"/>
    <s v="44557_14"/>
    <n v="255.44531217154841"/>
    <n v="307.59956991308809"/>
    <n v="644.13425843062987"/>
    <n v="332.56780211731837"/>
    <n v="0.26398879116429042"/>
    <n v="3.6343858394489077"/>
    <n v="0.60852738662239625"/>
    <n v="2.0810411421735981"/>
    <n v="3.6236887763959178"/>
    <n v="0.50795238002825061"/>
    <n v="-0.66955888699526023"/>
    <n v="8.2227210150722735E-2"/>
    <n v="0.38030451140995414"/>
    <n v="0.17501697241260691"/>
    <n v="0"/>
    <n v="0"/>
    <n v="0"/>
    <n v="0"/>
    <n v="0.26239702307291896"/>
    <n v="0"/>
    <n v="0.43912678504090752"/>
  </r>
  <r>
    <x v="26"/>
    <x v="14"/>
    <s v="44557_15"/>
    <n v="259.11511741283272"/>
    <n v="315.24106542065357"/>
    <n v="660.44472828942958"/>
    <n v="338.95722781131275"/>
    <n v="0.25830790748414512"/>
    <n v="3.7190426177235967"/>
    <n v="0.59376726649272926"/>
    <n v="3.7402170502107959"/>
    <n v="7.0938767170901293"/>
    <n v="8.2603327162024325"/>
    <n v="1.9907534467963268"/>
    <n v="6.1576178847064872E-2"/>
    <n v="0.415213635630171"/>
    <n v="0.12699862204432918"/>
    <n v="0"/>
    <n v="0"/>
    <n v="0"/>
    <n v="0"/>
    <n v="8.166653837389265E-2"/>
    <n v="0"/>
    <n v="6.7915454959017213E-2"/>
  </r>
  <r>
    <x v="26"/>
    <x v="15"/>
    <s v="44557_16"/>
    <n v="260.59186750275597"/>
    <n v="317.93361774769642"/>
    <n v="666.961585943307"/>
    <n v="340.38696864364215"/>
    <n v="0.26149255048892667"/>
    <n v="3.7164468150056114"/>
    <n v="0.60192764033467117"/>
    <n v="3.7151334891278296"/>
    <n v="8.5208457041766881"/>
    <n v="11.977414244733453"/>
    <n v="2.7086484336410379"/>
    <n v="6.5578247312808716E-2"/>
    <n v="0.44429124749084653"/>
    <n v="0.13600433933511064"/>
    <n v="0"/>
    <n v="0"/>
    <n v="0"/>
    <n v="0"/>
    <n v="0.10938519544014759"/>
    <n v="0"/>
    <n v="0.12865214841596895"/>
  </r>
  <r>
    <x v="26"/>
    <x v="16"/>
    <s v="44557_17"/>
    <n v="261.63598986863406"/>
    <n v="317.11364594666304"/>
    <n v="665.69172219575194"/>
    <n v="339.18930611747419"/>
    <n v="0.23818850795542151"/>
    <n v="3.6376639671231006"/>
    <n v="0.54870832256958235"/>
    <n v="1.7602879506166333"/>
    <n v="7.8535015707522913"/>
    <n v="11.165827029515823"/>
    <n v="2.171903895569864"/>
    <n v="4.5868206938302021E-2"/>
    <n v="0.42180983553980872"/>
    <n v="9.0437654038048987E-2"/>
    <n v="0"/>
    <n v="0"/>
    <n v="0"/>
    <n v="0"/>
    <n v="0"/>
    <n v="0"/>
    <n v="0"/>
  </r>
  <r>
    <x v="26"/>
    <x v="17"/>
    <s v="44557_18"/>
    <n v="249.7416433407484"/>
    <n v="303.36649006116409"/>
    <n v="640.02801737846858"/>
    <n v="326.10299244950625"/>
    <n v="0.22518937335151623"/>
    <n v="3.4361508430120526"/>
    <n v="0.51818763886744656"/>
    <n v="-0.55471936078186168"/>
    <n v="2.8996456293225492"/>
    <n v="0.6405394834048046"/>
    <n v="-1.6922002077167795"/>
    <n v="3.5171404967408226E-2"/>
    <n v="0.32374430346556649"/>
    <n v="6.6005356441435584E-2"/>
    <n v="0"/>
    <n v="0"/>
    <n v="0"/>
    <n v="0"/>
    <n v="0"/>
    <n v="0"/>
    <n v="0"/>
  </r>
  <r>
    <x v="26"/>
    <x v="18"/>
    <s v="44557_19"/>
    <n v="226.86072499257403"/>
    <n v="278.3109053667655"/>
    <n v="589.20997443025419"/>
    <n v="299.52836343348156"/>
    <n v="0.20848528549845097"/>
    <n v="3.17878235884969"/>
    <n v="0.48116506014789762"/>
    <n v="-8.5005312595215834"/>
    <n v="-7.2924686480024503"/>
    <n v="-19.32612395950731"/>
    <n v="-11.711832602878665"/>
    <n v="2.9564822072140683E-2"/>
    <n v="0.20798503612499922"/>
    <n v="5.375083588147677E-2"/>
    <n v="0"/>
    <n v="0"/>
    <n v="0"/>
    <n v="0"/>
    <n v="0"/>
    <n v="0"/>
    <n v="0"/>
  </r>
  <r>
    <x v="26"/>
    <x v="19"/>
    <s v="44557_20"/>
    <n v="210.23632220356296"/>
    <n v="264.43288429120446"/>
    <n v="565.09428236873543"/>
    <n v="282.09997561963024"/>
    <n v="0.20779768792302944"/>
    <n v="2.9926149618327229"/>
    <n v="0.47820322747028587"/>
    <n v="-12.011730162477779"/>
    <n v="-12.844578745805929"/>
    <n v="-31.074927641940739"/>
    <n v="-17.534345375146827"/>
    <n v="3.0862026687409033E-2"/>
    <n v="0.14115586054326801"/>
    <n v="5.6540896802411617E-2"/>
    <n v="0"/>
    <n v="0"/>
    <n v="0"/>
    <n v="0"/>
    <n v="0"/>
    <n v="0"/>
    <n v="0"/>
  </r>
  <r>
    <x v="26"/>
    <x v="20"/>
    <s v="44557_21"/>
    <n v="204.39401183494377"/>
    <n v="260.93024630967233"/>
    <n v="561.15970220194311"/>
    <n v="275.92454933787434"/>
    <n v="0.21364248233194016"/>
    <n v="2.9954156272593719"/>
    <n v="0.49012109395689396"/>
    <n v="-17.187098460008883"/>
    <n v="-19.112485597162262"/>
    <n v="-44.450536572055853"/>
    <n v="-24.621809985461756"/>
    <n v="9.8471350867006778E-3"/>
    <n v="6.7906795820524418E-2"/>
    <n v="9.8897651882516487E-3"/>
    <n v="0"/>
    <n v="0"/>
    <n v="0"/>
    <n v="0"/>
    <n v="0"/>
    <n v="0"/>
    <n v="0"/>
  </r>
  <r>
    <x v="26"/>
    <x v="21"/>
    <s v="44557_22"/>
    <n v="215.0321402807337"/>
    <n v="275.82364174681743"/>
    <n v="597.14037440909897"/>
    <n v="292.40782840929938"/>
    <n v="0.26121422061570387"/>
    <n v="3.2130773299181903"/>
    <n v="0.59540906486268885"/>
    <n v="-20.659088669680663"/>
    <n v="-22.467079510486137"/>
    <n v="-50.082857779555347"/>
    <n v="-28.549780244804399"/>
    <n v="1.0432969554332532E-2"/>
    <n v="2.8867358097833584E-2"/>
    <n v="1.2833735078604079E-2"/>
    <n v="0"/>
    <n v="0"/>
    <n v="0"/>
    <n v="0"/>
    <n v="0"/>
    <n v="0"/>
    <n v="0"/>
  </r>
  <r>
    <x v="26"/>
    <x v="22"/>
    <s v="44557_23"/>
    <n v="205.23160073732731"/>
    <n v="264.89016205736357"/>
    <n v="574.36138919037569"/>
    <n v="279.89635288682825"/>
    <n v="0.26255330378702713"/>
    <n v="3.1211570252151879"/>
    <n v="0.60199490703446723"/>
    <n v="-24.322118126351924"/>
    <n v="-26.487255278397601"/>
    <n v="-58.69685764113688"/>
    <n v="-33.555082666579615"/>
    <n v="1.8090875271013298E-2"/>
    <n v="-8.1789667839733682E-6"/>
    <n v="3.0055949293194113E-2"/>
    <n v="0"/>
    <n v="0"/>
    <n v="0"/>
    <n v="0"/>
    <n v="0"/>
    <n v="0"/>
    <n v="0"/>
  </r>
  <r>
    <x v="26"/>
    <x v="23"/>
    <s v="44557_24"/>
    <n v="187.38345325359285"/>
    <n v="241.8175447487898"/>
    <n v="523.98844426771814"/>
    <n v="255.17333133268724"/>
    <n v="0.23823380714798598"/>
    <n v="2.838030365545031"/>
    <n v="0.55003956295509127"/>
    <n v="-27.591195559848423"/>
    <n v="-30.657143113700648"/>
    <n v="-68.240887453196393"/>
    <n v="-38.256630469016834"/>
    <n v="4.0283962124493377E-3"/>
    <n v="-7.1603957531233983E-2"/>
    <n v="-2.5120735377629133E-3"/>
    <n v="0"/>
    <n v="0"/>
    <n v="0"/>
    <n v="0"/>
    <n v="0"/>
    <n v="0"/>
    <n v="0"/>
  </r>
  <r>
    <x v="27"/>
    <x v="0"/>
    <s v="44558_1"/>
    <n v="165.5204054186726"/>
    <n v="212.11015703013271"/>
    <n v="457.03212247616989"/>
    <n v="223.62749957863301"/>
    <n v="0.21651300983959115"/>
    <n v="2.5013703195750652"/>
    <n v="0.50237094408390859"/>
    <n v="-25.7325452910748"/>
    <n v="-27.526045596879527"/>
    <n v="-59.6916843653146"/>
    <n v="-33.348897391197724"/>
    <n v="2.2384472604499526E-3"/>
    <n v="-6.0588572210117063E-2"/>
    <n v="-7.5660483078614314E-3"/>
    <n v="0"/>
    <n v="0"/>
    <n v="0"/>
    <n v="0"/>
    <n v="0"/>
    <n v="0"/>
    <n v="0"/>
  </r>
  <r>
    <x v="27"/>
    <x v="1"/>
    <s v="44558_2"/>
    <n v="146.53780944445154"/>
    <n v="186.47234312609976"/>
    <n v="398.13414301285655"/>
    <n v="195.71456543709834"/>
    <n v="0.19639489406382318"/>
    <n v="2.2059426666393889"/>
    <n v="0.4579480380815556"/>
    <n v="-14.352332132713073"/>
    <n v="-16.534096439334782"/>
    <n v="-37.36201786752531"/>
    <n v="-18.05065312340108"/>
    <n v="-6.07858158973483E-4"/>
    <n v="-1.0219232609292063E-2"/>
    <n v="-1.4059885645874421E-2"/>
    <n v="0"/>
    <n v="0"/>
    <n v="0"/>
    <n v="0"/>
    <n v="0"/>
    <n v="0"/>
    <n v="0"/>
  </r>
  <r>
    <x v="27"/>
    <x v="2"/>
    <s v="44558_3"/>
    <n v="135.18990186297557"/>
    <n v="170.25265604015198"/>
    <n v="362.21390912781447"/>
    <n v="178.82590823219323"/>
    <n v="0.19082683638308809"/>
    <n v="2.0279076026069123"/>
    <n v="0.44677499881000582"/>
    <n v="-14.033524664090782"/>
    <n v="-16.259172988395743"/>
    <n v="-36.330734850782846"/>
    <n v="-17.226466176551718"/>
    <n v="-3.0879091126510064E-3"/>
    <n v="-1.7732729305648141E-2"/>
    <n v="-1.9622584802783234E-2"/>
    <n v="0"/>
    <n v="0"/>
    <n v="0"/>
    <n v="0"/>
    <n v="0"/>
    <n v="0"/>
    <n v="0"/>
  </r>
  <r>
    <x v="27"/>
    <x v="3"/>
    <s v="44558_4"/>
    <n v="128.97027455132283"/>
    <n v="161.39248916744947"/>
    <n v="341.82733343795934"/>
    <n v="169.72913473175325"/>
    <n v="0.17874239195338235"/>
    <n v="1.9313745847755066"/>
    <n v="0.41922113376901304"/>
    <n v="-13.99543684761132"/>
    <n v="-16.288915042420641"/>
    <n v="-36.653176747008999"/>
    <n v="-17.209983454417372"/>
    <n v="-8.2206761367119782E-3"/>
    <n v="-1.6672665062998578E-2"/>
    <n v="-3.174516395141555E-2"/>
    <n v="0"/>
    <n v="0"/>
    <n v="0"/>
    <n v="0"/>
    <n v="0"/>
    <n v="0"/>
    <n v="0"/>
  </r>
  <r>
    <x v="27"/>
    <x v="4"/>
    <s v="44558_5"/>
    <n v="124.90967524656207"/>
    <n v="156.22552988231678"/>
    <n v="330.55435301407755"/>
    <n v="164.18603725332434"/>
    <n v="0.17146041202224754"/>
    <n v="1.8489780575998149"/>
    <n v="0.40310064151070224"/>
    <n v="-15.177641247168371"/>
    <n v="-17.597562457439448"/>
    <n v="-39.377876032800799"/>
    <n v="-18.685019628250497"/>
    <n v="-9.5812964360993402E-3"/>
    <n v="-4.4996903289697097E-2"/>
    <n v="-3.4535646827446226E-2"/>
    <n v="0"/>
    <n v="0"/>
    <n v="0"/>
    <n v="0"/>
    <n v="0"/>
    <n v="0"/>
    <n v="0"/>
  </r>
  <r>
    <x v="27"/>
    <x v="5"/>
    <s v="44558_6"/>
    <n v="124.88080495969398"/>
    <n v="156.51112060299567"/>
    <n v="331.09898450838767"/>
    <n v="164.33321791889077"/>
    <n v="0.18388893235981452"/>
    <n v="1.8531666837226932"/>
    <n v="0.43140290533536835"/>
    <n v="-15.558044473037269"/>
    <n v="-18.382625776929405"/>
    <n v="-41.065450322790902"/>
    <n v="-19.240333875698653"/>
    <n v="-1.6667584425835522E-3"/>
    <n v="-5.4475252168936401E-2"/>
    <n v="-1.628006413035683E-2"/>
    <n v="0"/>
    <n v="0"/>
    <n v="0"/>
    <n v="0"/>
    <n v="0"/>
    <n v="0"/>
    <n v="0"/>
  </r>
  <r>
    <x v="27"/>
    <x v="6"/>
    <s v="44558_7"/>
    <n v="125.66467553358518"/>
    <n v="158.88530104788836"/>
    <n v="336.37857799445698"/>
    <n v="166.44205118270199"/>
    <n v="0.1792167310819448"/>
    <n v="1.8887102952766486"/>
    <n v="0.41944679606514801"/>
    <n v="-19.481539349265024"/>
    <n v="-24.062311735898472"/>
    <n v="-54.16370032480846"/>
    <n v="-25.123583769255461"/>
    <n v="1.7878293313399454E-3"/>
    <n v="-9.6916479387082505E-2"/>
    <n v="-9.2112815750039836E-3"/>
    <n v="0"/>
    <n v="0"/>
    <n v="0"/>
    <n v="0"/>
    <n v="0"/>
    <n v="0"/>
    <n v="0"/>
  </r>
  <r>
    <x v="27"/>
    <x v="7"/>
    <s v="44558_8"/>
    <n v="139.79058140787222"/>
    <n v="174.80602635002191"/>
    <n v="367.70542917580048"/>
    <n v="184.18876856483183"/>
    <n v="0.16229142808338848"/>
    <n v="2.0929851349299868"/>
    <n v="0.37987300742948099"/>
    <n v="-22.335787413103272"/>
    <n v="-25.421105218403433"/>
    <n v="-57.542042959068908"/>
    <n v="-29.73670128018663"/>
    <n v="-1.2474496862445615E-3"/>
    <n v="-7.4522094878850087E-2"/>
    <n v="-1.49650986951436E-2"/>
    <n v="0"/>
    <n v="0"/>
    <n v="0"/>
    <n v="0"/>
    <n v="0"/>
    <n v="0"/>
    <n v="0"/>
  </r>
  <r>
    <x v="27"/>
    <x v="8"/>
    <s v="44558_9"/>
    <n v="169.73216158930458"/>
    <n v="211.62407736066154"/>
    <n v="443.11942999244832"/>
    <n v="223.32951328857564"/>
    <n v="0.19273545918081814"/>
    <n v="2.5995124207510716"/>
    <n v="0.44709294813397865"/>
    <n v="-11.926073385464615"/>
    <n v="-11.933359210162225"/>
    <n v="-29.011549616083794"/>
    <n v="-16.883020770369093"/>
    <n v="3.3448025741607601E-2"/>
    <n v="0.13299513248327927"/>
    <n v="6.3954141787922039E-2"/>
    <n v="0"/>
    <n v="0"/>
    <n v="0"/>
    <n v="0"/>
    <n v="0"/>
    <n v="0"/>
    <n v="0"/>
  </r>
  <r>
    <x v="27"/>
    <x v="9"/>
    <s v="44558_10"/>
    <n v="195.84548029042622"/>
    <n v="242.17163494837664"/>
    <n v="505.49244187255448"/>
    <n v="256.75033710523462"/>
    <n v="0.21300238236558522"/>
    <n v="2.9425404148353871"/>
    <n v="0.49180343132785137"/>
    <n v="-1.8407333674319224"/>
    <n v="0.43291618937050069"/>
    <n v="-3.972750008394847"/>
    <n v="-4.9271801628520215"/>
    <n v="5.9971547340912687E-2"/>
    <n v="0.30890915810213687"/>
    <n v="0.12450599141918052"/>
    <n v="0"/>
    <n v="0"/>
    <n v="0"/>
    <n v="0"/>
    <n v="0.14308551073803272"/>
    <n v="0"/>
    <n v="0.21535887855028757"/>
  </r>
  <r>
    <x v="27"/>
    <x v="10"/>
    <s v="44558_11"/>
    <n v="214.90870302709996"/>
    <n v="263.19497385570736"/>
    <n v="547.78625483624523"/>
    <n v="280.84268089210042"/>
    <n v="0.2243855927366365"/>
    <n v="3.2152694662611707"/>
    <n v="0.51701216742342404"/>
    <n v="8.1362817408280108E-2"/>
    <n v="4.5924407569324321"/>
    <n v="4.2870697281200023"/>
    <n v="-1.3037305525766234"/>
    <n v="6.3294465002454808E-2"/>
    <n v="0.395765169678926"/>
    <n v="0.13168702119910256"/>
    <n v="0"/>
    <n v="0"/>
    <n v="0"/>
    <n v="0"/>
    <n v="0.15170368275088528"/>
    <n v="0"/>
    <n v="0.23298014900365899"/>
  </r>
  <r>
    <x v="27"/>
    <x v="11"/>
    <s v="44558_12"/>
    <n v="227.97962343770988"/>
    <n v="279.26296764972341"/>
    <n v="582.04522878311036"/>
    <n v="298.97689264167343"/>
    <n v="0.23288345991760609"/>
    <n v="3.4428417825206239"/>
    <n v="0.53963203327900433"/>
    <n v="-1.2969443439932218"/>
    <n v="4.2323605318492818"/>
    <n v="3.4217154023166931"/>
    <n v="-2.9172567325817109"/>
    <n v="7.5821736728240482E-2"/>
    <n v="0.43078149327933418"/>
    <n v="0.15954230647895817"/>
    <n v="0"/>
    <n v="0"/>
    <n v="0"/>
    <n v="0"/>
    <n v="0.28017586183801496"/>
    <n v="0"/>
    <n v="0.42516016684334668"/>
  </r>
  <r>
    <x v="27"/>
    <x v="12"/>
    <s v="44558_13"/>
    <n v="241.88163804561037"/>
    <n v="294.65564574818359"/>
    <n v="615.10487768368785"/>
    <n v="316.21707152209319"/>
    <n v="0.24738234931385827"/>
    <n v="3.6208792483317485"/>
    <n v="0.57523052289268195"/>
    <n v="0.64466784690219381"/>
    <n v="6.3859828690296485"/>
    <n v="7.8794960518535131"/>
    <n v="-0.32375736858573578"/>
    <n v="7.9527150322771772E-2"/>
    <n v="0.46343375995579772"/>
    <n v="0.16811986828325209"/>
    <n v="0"/>
    <n v="0"/>
    <n v="0"/>
    <n v="0"/>
    <n v="0.28256303321023224"/>
    <n v="0"/>
    <n v="0.43716859163574323"/>
  </r>
  <r>
    <x v="27"/>
    <x v="13"/>
    <s v="44558_14"/>
    <n v="251.44180134121916"/>
    <n v="304.60240105162865"/>
    <n v="637.7116776262958"/>
    <n v="328.77102170260736"/>
    <n v="0.25583020916206256"/>
    <n v="3.6890868077474974"/>
    <n v="0.59234688430225946"/>
    <n v="2.6471710823254009"/>
    <n v="7.0796642208578415"/>
    <n v="9.470530657045737"/>
    <n v="1.9320297606795647"/>
    <n v="8.6597827881229827E-2"/>
    <n v="0.44239046573139867"/>
    <n v="0.18472596578245487"/>
    <n v="0"/>
    <n v="0"/>
    <n v="0"/>
    <n v="0"/>
    <n v="0.35680422773367815"/>
    <n v="0"/>
    <n v="0.5920649566938081"/>
  </r>
  <r>
    <x v="27"/>
    <x v="14"/>
    <s v="44558_15"/>
    <n v="256.15079458797607"/>
    <n v="312.50832219658002"/>
    <n v="655.10869238816554"/>
    <n v="335.51511542409395"/>
    <n v="0.25225744104791714"/>
    <n v="3.790984397231338"/>
    <n v="0.58393402274912742"/>
    <n v="4.6520289548471272"/>
    <n v="10.982423571389711"/>
    <n v="18.239991112589394"/>
    <n v="5.4000445333585674"/>
    <n v="7.572510833289374E-2"/>
    <n v="0.49656256548414535"/>
    <n v="0.15936893746240965"/>
    <n v="0"/>
    <n v="0"/>
    <n v="0"/>
    <n v="0"/>
    <n v="0.20849455129783723"/>
    <n v="0"/>
    <n v="0.35074902880095582"/>
  </r>
  <r>
    <x v="27"/>
    <x v="15"/>
    <s v="44558_16"/>
    <n v="257.85870834384576"/>
    <n v="316.49094394752825"/>
    <n v="662.51758590031204"/>
    <n v="337.63814321188505"/>
    <n v="0.26843572246929193"/>
    <n v="3.9198172199221708"/>
    <n v="0.61756251557654296"/>
    <n v="6.5171653070685691"/>
    <n v="14.017251329816414"/>
    <n v="24.902066701142793"/>
    <n v="8.5695766649229768"/>
    <n v="8.5038002526260259E-2"/>
    <n v="0.5691231433979298"/>
    <n v="0.18136909897051334"/>
    <n v="0"/>
    <n v="0"/>
    <n v="0"/>
    <n v="0"/>
    <n v="0.28796256736808656"/>
    <n v="0"/>
    <n v="0.47656478005932151"/>
  </r>
  <r>
    <x v="27"/>
    <x v="16"/>
    <s v="44558_17"/>
    <n v="256.7598243328618"/>
    <n v="314.99972113921899"/>
    <n v="659.66876698843896"/>
    <n v="335.36383844442969"/>
    <n v="0.27178020854739926"/>
    <n v="3.9035955527111525"/>
    <n v="0.6254080369642343"/>
    <n v="5.7349833768084135"/>
    <n v="13.394637508420658"/>
    <n v="23.86718670715344"/>
    <n v="7.7859828308616343"/>
    <n v="9.2816692075697621E-2"/>
    <n v="0.56475473814276622"/>
    <n v="0.19849296024223603"/>
    <n v="0"/>
    <n v="0"/>
    <n v="0"/>
    <n v="0"/>
    <n v="0.39120931869473219"/>
    <n v="0"/>
    <n v="0.6763805850842276"/>
  </r>
  <r>
    <x v="27"/>
    <x v="17"/>
    <s v="44558_18"/>
    <n v="247.72758405289423"/>
    <n v="300.59965756572478"/>
    <n v="631.36015455944937"/>
    <n v="323.19178872624741"/>
    <n v="0.25332342957118736"/>
    <n v="3.6445920842194264"/>
    <n v="0.58294138900986059"/>
    <n v="1.397914700651703"/>
    <n v="5.8725075575811783"/>
    <n v="7.9486405632000121"/>
    <n v="1.5090418219562789"/>
    <n v="7.8469131865474287E-2"/>
    <n v="0.44106834862957905"/>
    <n v="0.16608177599368201"/>
    <n v="0"/>
    <n v="0"/>
    <n v="0"/>
    <n v="0"/>
    <n v="0.24532874054654635"/>
    <n v="0"/>
    <n v="0.40767794460511442"/>
  </r>
  <r>
    <x v="27"/>
    <x v="18"/>
    <s v="44558_19"/>
    <n v="230.11211529690829"/>
    <n v="278.5833351786365"/>
    <n v="588.12583952339958"/>
    <n v="301.56090448416347"/>
    <n v="0.22915198758033234"/>
    <n v="3.2832564710716343"/>
    <n v="0.52672087496843278"/>
    <n v="-5.1817457553916277"/>
    <n v="-3.2972653791952249"/>
    <n v="-11.139025470797439"/>
    <n v="-6.8376802896711606"/>
    <n v="5.1699426467411061E-2"/>
    <n v="0.29703009562054822"/>
    <n v="0.1053975871812929"/>
    <n v="0"/>
    <n v="0"/>
    <n v="0"/>
    <n v="0"/>
    <n v="4.8343191472225405E-2"/>
    <n v="0"/>
    <n v="4.3995618931338905E-4"/>
  </r>
  <r>
    <x v="27"/>
    <x v="19"/>
    <s v="44558_20"/>
    <n v="213.47489335916509"/>
    <n v="262.42038426580217"/>
    <n v="557.41337888922874"/>
    <n v="281.87548398866113"/>
    <n v="0.22167240333701521"/>
    <n v="3.0616926423970598"/>
    <n v="0.50734107004048046"/>
    <n v="-8.2012680038715544"/>
    <n v="-8.8170843054811208"/>
    <n v="-23.611971758981486"/>
    <n v="-12.124946770456427"/>
    <n v="3.1573324612054865E-2"/>
    <n v="0.18949324231778902"/>
    <n v="5.8283950083115224E-2"/>
    <n v="0"/>
    <n v="0"/>
    <n v="0"/>
    <n v="0"/>
    <n v="0"/>
    <n v="0"/>
    <n v="0"/>
  </r>
  <r>
    <x v="27"/>
    <x v="20"/>
    <s v="44558_21"/>
    <n v="204.44182622096869"/>
    <n v="254.60563205540484"/>
    <n v="545.29447285960828"/>
    <n v="270.87397203969016"/>
    <n v="0.22509120921894268"/>
    <n v="2.9804113941418722"/>
    <n v="0.51555205027126905"/>
    <n v="-15.072909259251237"/>
    <n v="-16.366939366395094"/>
    <n v="-39.302362171671035"/>
    <n v="-20.810592562431754"/>
    <n v="1.6001350495063824E-2"/>
    <n v="0.10767061825849061"/>
    <n v="2.3983691991532274E-2"/>
    <n v="0"/>
    <n v="0"/>
    <n v="0"/>
    <n v="0"/>
    <n v="0"/>
    <n v="0"/>
    <n v="0"/>
  </r>
  <r>
    <x v="27"/>
    <x v="21"/>
    <s v="44558_22"/>
    <n v="214.33885652415458"/>
    <n v="270.34342569808075"/>
    <n v="583.79324789228804"/>
    <n v="287.40429883851414"/>
    <n v="0.26188768815185226"/>
    <n v="3.21350363595859"/>
    <n v="0.59756393182322842"/>
    <n v="-18.831349767549774"/>
    <n v="-19.772287985731971"/>
    <n v="-44.694767847112203"/>
    <n v="-25.043983415601922"/>
    <n v="4.3175245529449326E-3"/>
    <n v="6.604278853783152E-2"/>
    <n v="-1.0342478316567555E-3"/>
    <n v="0"/>
    <n v="0"/>
    <n v="0"/>
    <n v="0"/>
    <n v="0"/>
    <n v="0"/>
    <n v="0"/>
  </r>
  <r>
    <x v="27"/>
    <x v="22"/>
    <s v="44558_23"/>
    <n v="205.69301193354812"/>
    <n v="261.12669021490979"/>
    <n v="566.14125574183993"/>
    <n v="277.22110719803339"/>
    <n v="0.26032639312082839"/>
    <n v="3.1234364461324096"/>
    <n v="0.59710376323358294"/>
    <n v="-23.156568426196277"/>
    <n v="-24.270305885439413"/>
    <n v="-52.193940327955488"/>
    <n v="-30.645871173916625"/>
    <n v="9.7441838512836061E-3"/>
    <n v="2.5462007120475846E-2"/>
    <n v="1.1350006322351454E-2"/>
    <n v="0"/>
    <n v="0"/>
    <n v="0"/>
    <n v="0"/>
    <n v="0"/>
    <n v="0"/>
    <n v="0"/>
  </r>
  <r>
    <x v="27"/>
    <x v="23"/>
    <s v="44558_24"/>
    <n v="188.33567594383305"/>
    <n v="239.26611001847849"/>
    <n v="518.2400024179102"/>
    <n v="253.30330616926676"/>
    <n v="0.2401075676188949"/>
    <n v="2.8719854564836336"/>
    <n v="0.55451910483298594"/>
    <n v="-14.841066886424375"/>
    <n v="-16.96564652643341"/>
    <n v="-36.749499793008702"/>
    <n v="-20.056237898963762"/>
    <n v="4.7567288802329681E-3"/>
    <n v="4.2662435562414891E-2"/>
    <n v="-9.7889438575102412E-4"/>
    <n v="0"/>
    <n v="0"/>
    <n v="0"/>
    <n v="0"/>
    <n v="0"/>
    <n v="0"/>
    <n v="0"/>
  </r>
  <r>
    <x v="28"/>
    <x v="0"/>
    <s v="44559_1"/>
    <n v="165.8682419329574"/>
    <n v="210.87670131821002"/>
    <n v="454.78212412808853"/>
    <n v="222.32830533518501"/>
    <n v="0.20693608043518238"/>
    <n v="2.53050724573525"/>
    <n v="0.48232446574004662"/>
    <n v="-12.278599056779127"/>
    <n v="-15.451621528806429"/>
    <n v="-33.591255884294164"/>
    <n v="-16.872366447888009"/>
    <n v="-5.4391081174439537E-3"/>
    <n v="2.2997726387113452E-2"/>
    <n v="-2.4668366115440425E-2"/>
    <n v="0"/>
    <n v="0"/>
    <n v="0"/>
    <n v="0"/>
    <n v="0"/>
    <n v="0"/>
    <n v="0"/>
  </r>
  <r>
    <x v="28"/>
    <x v="1"/>
    <s v="44559_2"/>
    <n v="146.9748153045268"/>
    <n v="184.45432665789232"/>
    <n v="394.64312472927577"/>
    <n v="194.24753644358913"/>
    <n v="0.19611466737829503"/>
    <n v="2.2408602781045541"/>
    <n v="0.46005694412856568"/>
    <n v="-14.261262558710538"/>
    <n v="-18.04506811428795"/>
    <n v="-39.310201137222982"/>
    <n v="-19.744852930860869"/>
    <n v="-5.5960890002697628E-3"/>
    <n v="-5.9921444374465751E-3"/>
    <n v="-2.5335523835040983E-2"/>
    <n v="0"/>
    <n v="0"/>
    <n v="0"/>
    <n v="0"/>
    <n v="0"/>
    <n v="0"/>
    <n v="0"/>
  </r>
  <r>
    <x v="28"/>
    <x v="2"/>
    <s v="44559_3"/>
    <n v="134.08714186150411"/>
    <n v="164.73073510264692"/>
    <n v="352.67245324900989"/>
    <n v="175.38369019497901"/>
    <n v="0.20365776665613106"/>
    <n v="2.0451495105948663"/>
    <n v="0.47707154332438467"/>
    <n v="-13.896058743330265"/>
    <n v="-15.931457663883489"/>
    <n v="-27.638016191600268"/>
    <n v="-16.620502076474718"/>
    <n v="4.5856616842889168E-3"/>
    <n v="8.0163692467136189E-3"/>
    <n v="-1.9128429787328462E-3"/>
    <n v="0"/>
    <n v="0"/>
    <n v="0"/>
    <n v="0"/>
    <n v="0"/>
    <n v="0"/>
    <n v="0"/>
  </r>
  <r>
    <x v="28"/>
    <x v="3"/>
    <s v="44559_4"/>
    <n v="128.3168240672465"/>
    <n v="157.72074987131134"/>
    <n v="334.55719617644792"/>
    <n v="166.7344014351311"/>
    <n v="0.18164669764022817"/>
    <n v="1.9271290138378434"/>
    <n v="0.42755534084728114"/>
    <n v="-13.891176597915768"/>
    <n v="-15.470888093199223"/>
    <n v="-27.06510964719827"/>
    <n v="-16.686032585037914"/>
    <n v="-8.4038236915901388E-3"/>
    <n v="-1.2379328092271789E-3"/>
    <n v="-3.2058358703226937E-2"/>
    <n v="0"/>
    <n v="0"/>
    <n v="0"/>
    <n v="0"/>
    <n v="0"/>
    <n v="0"/>
    <n v="0"/>
  </r>
  <r>
    <x v="28"/>
    <x v="4"/>
    <s v="44559_5"/>
    <n v="124.02556538589191"/>
    <n v="153.27541966051936"/>
    <n v="324.42410797268036"/>
    <n v="161.0062073005393"/>
    <n v="0.17594946927095145"/>
    <n v="1.8655379267474446"/>
    <n v="0.41359677989778854"/>
    <n v="-14.37159960756782"/>
    <n v="-15.79735559201022"/>
    <n v="-27.853268952474288"/>
    <n v="-17.193309111059332"/>
    <n v="-8.4550407562690947E-3"/>
    <n v="-6.5820240112424797E-3"/>
    <n v="-3.228689267434124E-2"/>
    <n v="0"/>
    <n v="0"/>
    <n v="0"/>
    <n v="0"/>
    <n v="0"/>
    <n v="0"/>
    <n v="0"/>
  </r>
  <r>
    <x v="28"/>
    <x v="5"/>
    <s v="44559_6"/>
    <n v="124.64986930387825"/>
    <n v="155.74410206061958"/>
    <n v="328.14727614582262"/>
    <n v="162.10169918467489"/>
    <n v="0.19565863446969861"/>
    <n v="1.8876047749736529"/>
    <n v="0.45895372724655309"/>
    <n v="-15.021719824583144"/>
    <n v="-16.59721010700471"/>
    <n v="-29.844658669818706"/>
    <n v="-18.121740020388433"/>
    <n v="1.127431355486222E-3"/>
    <n v="-2.416879836549141E-2"/>
    <n v="-9.6722924479301867E-3"/>
    <n v="0"/>
    <n v="0"/>
    <n v="0"/>
    <n v="0"/>
    <n v="0"/>
    <n v="0"/>
    <n v="0"/>
  </r>
  <r>
    <x v="28"/>
    <x v="6"/>
    <s v="44559_7"/>
    <n v="126.52415041265807"/>
    <n v="158.2966434963659"/>
    <n v="335.79731939888904"/>
    <n v="165.11673467094306"/>
    <n v="0.18238950917331823"/>
    <n v="1.9099833282766001"/>
    <n v="0.42767414167871698"/>
    <n v="-16.572615500927473"/>
    <n v="-19.260119293865309"/>
    <n v="-37.832018083210599"/>
    <n v="-20.698891541690109"/>
    <n v="-1.1478099630211703E-3"/>
    <n v="-5.0481100066659595E-2"/>
    <n v="-1.5368211037802443E-2"/>
    <n v="0"/>
    <n v="0"/>
    <n v="0"/>
    <n v="0"/>
    <n v="0"/>
    <n v="0"/>
    <n v="0"/>
  </r>
  <r>
    <x v="28"/>
    <x v="7"/>
    <s v="44559_8"/>
    <n v="138.44994154271933"/>
    <n v="171.89223294306694"/>
    <n v="363.15285545912889"/>
    <n v="181.09553018157368"/>
    <n v="0.1706382397858727"/>
    <n v="2.0445427013287825"/>
    <n v="0.39947247079168063"/>
    <n v="-21.640366402146572"/>
    <n v="-25.578820966639462"/>
    <n v="-57.761043978828454"/>
    <n v="-30.314613946224753"/>
    <n v="-3.1557866794659148E-3"/>
    <n v="-7.1286133477685726E-2"/>
    <n v="-1.929764293362847E-2"/>
    <n v="0"/>
    <n v="0"/>
    <n v="0"/>
    <n v="0"/>
    <n v="0"/>
    <n v="0"/>
    <n v="0"/>
  </r>
  <r>
    <x v="28"/>
    <x v="8"/>
    <s v="44559_9"/>
    <n v="163.06743623200367"/>
    <n v="205.04590316241084"/>
    <n v="429.73396559003811"/>
    <n v="215.20784619312292"/>
    <n v="0.20525954913143829"/>
    <n v="2.6124973274481804"/>
    <n v="0.47696522701441041"/>
    <n v="-14.409454268647139"/>
    <n v="-15.803591614015748"/>
    <n v="-37.520748700506552"/>
    <n v="-21.622597781217088"/>
    <n v="3.939472302005629E-2"/>
    <n v="0.10110319601703346"/>
    <n v="7.7612962005344607E-2"/>
    <n v="0"/>
    <n v="0"/>
    <n v="0"/>
    <n v="0"/>
    <n v="0"/>
    <n v="0"/>
    <n v="0"/>
  </r>
  <r>
    <x v="28"/>
    <x v="9"/>
    <s v="44559_10"/>
    <n v="182.83999939789123"/>
    <n v="229.69760109330264"/>
    <n v="480.11688665771618"/>
    <n v="241.56294584640375"/>
    <n v="0.24396165652626511"/>
    <n v="2.9188665217233174"/>
    <n v="0.56462400376445576"/>
    <n v="-7.9139793778019296"/>
    <n v="-7.8002231342608006"/>
    <n v="-21.360676699005992"/>
    <n v="-14.199786535964865"/>
    <n v="8.2754955649677747E-2"/>
    <n v="0.25768798936400306"/>
    <n v="0.17698989639580748"/>
    <n v="0"/>
    <n v="0"/>
    <n v="0"/>
    <n v="0"/>
    <n v="0.34284093179743563"/>
    <n v="0"/>
    <n v="0.57784396809307637"/>
  </r>
  <r>
    <x v="28"/>
    <x v="10"/>
    <s v="44559_11"/>
    <n v="196.93252852679535"/>
    <n v="245.20294962796135"/>
    <n v="512.15860156963208"/>
    <n v="259.18638961775866"/>
    <n v="0.22516355223517603"/>
    <n v="3.0739684374662453"/>
    <n v="0.52086887812016269"/>
    <n v="-3.0655521733932001"/>
    <n v="-3.9908084919891573"/>
    <n v="-13.364361496121486"/>
    <n v="-8.9605651001995543"/>
    <n v="5.816274744759696E-2"/>
    <n v="0.30179473060866863"/>
    <n v="0.11991529011176026"/>
    <n v="0"/>
    <n v="0"/>
    <n v="0"/>
    <n v="0"/>
    <n v="0.10815211477362713"/>
    <n v="0"/>
    <n v="0.1296628548354132"/>
  </r>
  <r>
    <x v="28"/>
    <x v="11"/>
    <s v="44559_12"/>
    <n v="205.78623819773537"/>
    <n v="254.08637266664491"/>
    <n v="530.60981642364538"/>
    <n v="269.55522520288793"/>
    <n v="0.22118363222197723"/>
    <n v="3.182257188670635"/>
    <n v="0.51203201723300162"/>
    <n v="-1.6712470103730246"/>
    <n v="-3.8218836185323397"/>
    <n v="-13.250724488811874"/>
    <n v="-7.8563668849623838"/>
    <n v="5.4883917922735538E-2"/>
    <n v="0.31217089884081278"/>
    <n v="0.1119219904791548"/>
    <n v="0"/>
    <n v="0"/>
    <n v="0"/>
    <n v="0"/>
    <n v="8.7700916207087323E-2"/>
    <n v="0"/>
    <n v="7.8379890387151124E-2"/>
  </r>
  <r>
    <x v="28"/>
    <x v="12"/>
    <s v="44559_13"/>
    <n v="214.6686805826713"/>
    <n v="262.98309375844411"/>
    <n v="549.46167174477898"/>
    <n v="280.76853185130989"/>
    <n v="0.22535144047849398"/>
    <n v="3.2749854973964947"/>
    <n v="0.52202060168407438"/>
    <n v="2.4981936704657208"/>
    <n v="0.32045114914006967"/>
    <n v="-4.4392250193591378"/>
    <n v="-2.3019056230282051"/>
    <n v="5.2299793485608884E-2"/>
    <n v="0.35105012355233683"/>
    <n v="0.10535888443617343"/>
    <n v="0"/>
    <n v="0"/>
    <n v="0"/>
    <n v="0"/>
    <n v="5.9549435896689394E-2"/>
    <n v="0"/>
    <n v="7.8643918864163432E-3"/>
  </r>
  <r>
    <x v="28"/>
    <x v="13"/>
    <s v="44559_14"/>
    <n v="220.14952917569954"/>
    <n v="267.75416021334036"/>
    <n v="560.57902166593453"/>
    <n v="288.34883595624382"/>
    <n v="0.22556924171134193"/>
    <n v="3.2862486578242316"/>
    <n v="0.52097286193765624"/>
    <n v="3.4997446596588171"/>
    <n v="-4.3892848007308749E-2"/>
    <n v="-4.9217214912716978"/>
    <n v="-1.4715295081193009"/>
    <n v="6.3379003813660656E-2"/>
    <n v="0.32317779202119928"/>
    <n v="0.13075024772876059"/>
    <n v="0"/>
    <n v="0"/>
    <n v="0"/>
    <n v="0"/>
    <n v="0.15045008561785808"/>
    <n v="0"/>
    <n v="0.21873909778570605"/>
  </r>
  <r>
    <x v="28"/>
    <x v="14"/>
    <s v="44559_15"/>
    <n v="222.08356530795245"/>
    <n v="273.76608922394138"/>
    <n v="572.75757439010863"/>
    <n v="291.86535877957192"/>
    <n v="0.21858522898487995"/>
    <n v="3.390389680091614"/>
    <n v="0.50567404602144317"/>
    <n v="4.7875111801489991"/>
    <n v="2.9980124623938664"/>
    <n v="2.0842580304540617"/>
    <n v="0.88528530195676969"/>
    <n v="5.6255058871415749E-2"/>
    <n v="0.37093127173343715"/>
    <n v="0.11455473987874136"/>
    <n v="0"/>
    <n v="0"/>
    <n v="0"/>
    <n v="0"/>
    <n v="0.10327561369416025"/>
    <n v="0"/>
    <n v="0.11053996896546711"/>
  </r>
  <r>
    <x v="28"/>
    <x v="15"/>
    <s v="44559_16"/>
    <n v="222.538764144742"/>
    <n v="274.6682707125733"/>
    <n v="573.91457517826495"/>
    <n v="291.14281948487883"/>
    <n v="0.23998863016678496"/>
    <n v="3.4488208924311543"/>
    <n v="0.55539818923652606"/>
    <n v="6.3479177874256392"/>
    <n v="5.6912551722463744"/>
    <n v="8.0789283434404826"/>
    <n v="2.8264221275656372"/>
    <n v="7.5284830628632324E-2"/>
    <n v="0.43503647294102915"/>
    <n v="0.15853233235006728"/>
    <n v="0"/>
    <n v="0"/>
    <n v="0"/>
    <n v="0"/>
    <n v="0.24644983376212901"/>
    <n v="0"/>
    <n v="0.39086784461925106"/>
  </r>
  <r>
    <x v="28"/>
    <x v="16"/>
    <s v="44559_17"/>
    <n v="220.54178301180582"/>
    <n v="272.81581676529322"/>
    <n v="570.54628428114984"/>
    <n v="288.73878031362113"/>
    <n v="0.24544981656598081"/>
    <n v="3.4094814910626448"/>
    <n v="0.56791247380978627"/>
    <n v="5.9159627174333451"/>
    <n v="5.3786537245451953"/>
    <n v="7.6694680445704444"/>
    <n v="2.6005328268865924"/>
    <n v="7.9981266817919422E-2"/>
    <n v="0.42774814617710655"/>
    <n v="0.16873899914227994"/>
    <n v="0"/>
    <n v="0"/>
    <n v="0"/>
    <n v="0"/>
    <n v="0.29630565955679106"/>
    <n v="0"/>
    <n v="0.45432412658071797"/>
  </r>
  <r>
    <x v="28"/>
    <x v="17"/>
    <s v="44559_18"/>
    <n v="212.17390580634137"/>
    <n v="261.64906436132134"/>
    <n v="548.03845065651137"/>
    <n v="279.01227796169121"/>
    <n v="0.23274764835648637"/>
    <n v="3.197027305890177"/>
    <n v="0.53900214510133648"/>
    <n v="2.5450054356673233"/>
    <n v="0.26151450512941565"/>
    <n v="-2.7833518981442102"/>
    <n v="-1.262447242227001"/>
    <n v="6.9709862135702697E-2"/>
    <n v="0.33131646764541201"/>
    <n v="0.145859559514674"/>
    <n v="0"/>
    <n v="0"/>
    <n v="0"/>
    <n v="0"/>
    <n v="0.19077165850930747"/>
    <n v="0"/>
    <n v="0.31349305788242793"/>
  </r>
  <r>
    <x v="28"/>
    <x v="18"/>
    <s v="44559_19"/>
    <n v="198.22550674941903"/>
    <n v="245.16358780015969"/>
    <n v="516.39717713836194"/>
    <n v="262.52230162159839"/>
    <n v="0.21071188282441952"/>
    <n v="2.9083718163943697"/>
    <n v="0.48798443516932949"/>
    <n v="-3.7076496478734526"/>
    <n v="-7.3655976249191415"/>
    <n v="-18.480011924811958"/>
    <n v="-8.5708589199240208"/>
    <n v="4.4852967088479127E-2"/>
    <n v="0.20533031012356076"/>
    <n v="8.958407152195888E-2"/>
    <n v="0"/>
    <n v="0"/>
    <n v="0"/>
    <n v="0"/>
    <n v="2.2327134142853842E-2"/>
    <n v="0"/>
    <n v="0"/>
  </r>
  <r>
    <x v="28"/>
    <x v="19"/>
    <s v="44559_20"/>
    <n v="187.05082326462477"/>
    <n v="235.63323628097149"/>
    <n v="500.13946899318694"/>
    <n v="250.60405615011183"/>
    <n v="0.20576322012213072"/>
    <n v="2.7476904908099975"/>
    <n v="0.47367737537994875"/>
    <n v="-11.407197344684782"/>
    <n v="-14.863700540849234"/>
    <n v="-35.230207064697794"/>
    <n v="-17.142397594313792"/>
    <n v="2.4049087611229342E-2"/>
    <n v="9.2277947008220132E-2"/>
    <n v="4.2362959277402482E-2"/>
    <n v="0"/>
    <n v="0"/>
    <n v="0"/>
    <n v="0"/>
    <n v="0"/>
    <n v="0"/>
    <n v="0"/>
  </r>
  <r>
    <x v="28"/>
    <x v="20"/>
    <s v="44559_21"/>
    <n v="183.77477325317489"/>
    <n v="234.76061561149086"/>
    <n v="503.52609934779406"/>
    <n v="248.03829571678568"/>
    <n v="0.21265759010453217"/>
    <n v="2.723035782915368"/>
    <n v="0.49023103332777157"/>
    <n v="-16.08619165720765"/>
    <n v="-19.79687366938531"/>
    <n v="-45.195473797582331"/>
    <n v="-22.703981397852733"/>
    <n v="4.4461099164698724E-3"/>
    <n v="2.3411498516334742E-2"/>
    <n v="-1.2966873928496611E-3"/>
    <n v="0"/>
    <n v="0"/>
    <n v="0"/>
    <n v="0"/>
    <n v="0"/>
    <n v="0"/>
    <n v="0"/>
  </r>
  <r>
    <x v="28"/>
    <x v="21"/>
    <s v="44559_22"/>
    <n v="196.30610140540711"/>
    <n v="252.42616136496562"/>
    <n v="546.1602677329563"/>
    <n v="267.49108512995804"/>
    <n v="0.25950358838668702"/>
    <n v="2.97576807396762"/>
    <n v="0.59505559870323299"/>
    <n v="-19.54616141142737"/>
    <n v="-23.066919281176286"/>
    <n v="-48.690895763680473"/>
    <n v="-26.645351534215582"/>
    <n v="7.7998356236980374E-3"/>
    <n v="-1.2141728764876207E-2"/>
    <n v="7.5008178999216744E-3"/>
    <n v="0"/>
    <n v="0"/>
    <n v="0"/>
    <n v="0"/>
    <n v="0"/>
    <n v="0"/>
    <n v="0"/>
  </r>
  <r>
    <x v="28"/>
    <x v="22"/>
    <s v="44559_23"/>
    <n v="188.78622361310101"/>
    <n v="245.33703677752467"/>
    <n v="532.19851125873515"/>
    <n v="258.51938584363626"/>
    <n v="0.26898094286011076"/>
    <n v="2.9339621918284933"/>
    <n v="0.61901408265770641"/>
    <n v="-16.326697678849168"/>
    <n v="-18.870232981896432"/>
    <n v="-38.709462598000677"/>
    <n v="-20.662147655349436"/>
    <n v="6.2627976424765777E-3"/>
    <n v="8.9604764553724119E-3"/>
    <n v="3.5616021653476528E-3"/>
    <n v="0"/>
    <n v="0"/>
    <n v="0"/>
    <n v="0"/>
    <n v="0"/>
    <n v="0"/>
    <n v="0"/>
  </r>
  <r>
    <x v="28"/>
    <x v="23"/>
    <s v="44559_24"/>
    <n v="173.86388542190551"/>
    <n v="225.91569897483629"/>
    <n v="489.57042639164433"/>
    <n v="237.83334013330375"/>
    <n v="0.24792651675601546"/>
    <n v="2.6991950861935297"/>
    <n v="0.57432178198544681"/>
    <n v="-10.965593707130548"/>
    <n v="-11.746832189210686"/>
    <n v="-24.411101731706673"/>
    <n v="-12.668687081755824"/>
    <n v="3.2545208472967908E-3"/>
    <n v="4.8344450492113875E-2"/>
    <n v="-4.346654459339361E-3"/>
    <n v="0"/>
    <n v="0"/>
    <n v="0"/>
    <n v="0"/>
    <n v="0"/>
    <n v="0"/>
    <n v="0"/>
  </r>
  <r>
    <x v="29"/>
    <x v="0"/>
    <s v="44560_1"/>
    <n v="154.61594965128864"/>
    <n v="199.15293844674062"/>
    <n v="429.57402346579079"/>
    <n v="209.54029890449328"/>
    <n v="0.21896478388543403"/>
    <n v="2.397847519734893"/>
    <n v="0.51043816762092109"/>
    <n v="-9.8090844328377926"/>
    <n v="-10.219149282039139"/>
    <n v="-21.147224612109117"/>
    <n v="-10.807062420014447"/>
    <n v="-8.8540501934156364E-4"/>
    <n v="5.0444346049598243E-2"/>
    <n v="-1.4446271714799256E-2"/>
    <n v="0"/>
    <n v="0"/>
    <n v="0"/>
    <n v="0"/>
    <n v="0"/>
    <n v="0"/>
    <n v="0"/>
  </r>
  <r>
    <x v="29"/>
    <x v="1"/>
    <s v="44560_2"/>
    <n v="138.21243178827007"/>
    <n v="175.99228146156727"/>
    <n v="375.62179915122459"/>
    <n v="184.66698196359943"/>
    <n v="0.21560915975088987"/>
    <n v="2.1417935151312291"/>
    <n v="0.50465910642197287"/>
    <n v="-11.258721980087033"/>
    <n v="-12.311713283751644"/>
    <n v="-26.131394372422001"/>
    <n v="-12.976973825518016"/>
    <n v="7.1610561264177476E-3"/>
    <n v="3.1899235074984322E-2"/>
    <n v="3.8137930082287135E-3"/>
    <n v="0"/>
    <n v="0"/>
    <n v="0"/>
    <n v="0"/>
    <n v="0"/>
    <n v="0"/>
    <n v="0"/>
  </r>
  <r>
    <x v="29"/>
    <x v="2"/>
    <s v="44560_3"/>
    <n v="127.50029662303281"/>
    <n v="160.59003869514868"/>
    <n v="341.58525990356094"/>
    <n v="168.55256804902788"/>
    <n v="0.20393452199580336"/>
    <n v="1.9647235361275037"/>
    <n v="0.47794938453234903"/>
    <n v="-12.26509653466209"/>
    <n v="-13.664060742309861"/>
    <n v="-28.379140183007699"/>
    <n v="-14.359870984868385"/>
    <n v="6.3563805560415947E-3"/>
    <n v="1.6225206338203901E-2"/>
    <n v="1.5342555436848862E-3"/>
    <n v="0"/>
    <n v="0"/>
    <n v="0"/>
    <n v="0"/>
    <n v="0"/>
    <n v="0"/>
    <n v="0"/>
  </r>
  <r>
    <x v="29"/>
    <x v="3"/>
    <s v="44560_4"/>
    <n v="121.92873058226732"/>
    <n v="152.13031510936722"/>
    <n v="321.6791405659194"/>
    <n v="159.70121970075905"/>
    <n v="0.17999845115378624"/>
    <n v="1.8387510870585908"/>
    <n v="0.42351068122274443"/>
    <n v="-14.040434564063325"/>
    <n v="-14.759148184404721"/>
    <n v="-30.309125349640713"/>
    <n v="-16.717213238197058"/>
    <n v="-7.1673653345594307E-3"/>
    <n v="-1.2465955574605303E-2"/>
    <n v="-2.9773137614903227E-2"/>
    <n v="0"/>
    <n v="0"/>
    <n v="0"/>
    <n v="0"/>
    <n v="0"/>
    <n v="0"/>
    <n v="0"/>
  </r>
  <r>
    <x v="29"/>
    <x v="4"/>
    <s v="44560_5"/>
    <n v="118.40015141455753"/>
    <n v="148.29339257043026"/>
    <n v="312.70622581818202"/>
    <n v="155.20331590463621"/>
    <n v="0.18066301670079693"/>
    <n v="1.8082968659067644"/>
    <n v="0.42516003777938305"/>
    <n v="-16.299211453748175"/>
    <n v="-16.881718730492967"/>
    <n v="-34.889199034118555"/>
    <n v="-19.586414685502842"/>
    <n v="-6.1373399078537734E-3"/>
    <n v="-3.0855306214387517E-2"/>
    <n v="-2.714602210379502E-2"/>
    <n v="0"/>
    <n v="0"/>
    <n v="0"/>
    <n v="0"/>
    <n v="0"/>
    <n v="0"/>
    <n v="0"/>
  </r>
  <r>
    <x v="29"/>
    <x v="5"/>
    <s v="44560_6"/>
    <n v="118.00838532790337"/>
    <n v="148.92368198090449"/>
    <n v="314.21065724308068"/>
    <n v="155.30700185466625"/>
    <n v="0.20296629781423314"/>
    <n v="1.835674403032417"/>
    <n v="0.47564835371427872"/>
    <n v="-17.11400452688963"/>
    <n v="-17.889872134919294"/>
    <n v="-37.003821878468194"/>
    <n v="-20.584241535403912"/>
    <n v="7.5328489606777014E-3"/>
    <n v="-2.930656234679611E-2"/>
    <n v="4.5373424704181035E-3"/>
    <n v="0"/>
    <n v="0"/>
    <n v="0"/>
    <n v="0"/>
    <n v="0"/>
    <n v="0"/>
    <n v="0"/>
  </r>
  <r>
    <x v="29"/>
    <x v="6"/>
    <s v="44560_7"/>
    <n v="121.83804263818736"/>
    <n v="154.50262541583342"/>
    <n v="326.92349725452027"/>
    <n v="161.17401426137073"/>
    <n v="0.18791875118291726"/>
    <n v="1.8652531727119419"/>
    <n v="0.44070278091816434"/>
    <n v="-17.253628898517452"/>
    <n v="-19.518810479867508"/>
    <n v="-41.647956532015044"/>
    <n v="-21.078251136660196"/>
    <n v="1.0610204319041767E-3"/>
    <n v="-5.1308663723147394E-2"/>
    <n v="-1.0458061625309626E-2"/>
    <n v="0"/>
    <n v="0"/>
    <n v="0"/>
    <n v="0"/>
    <n v="0"/>
    <n v="0"/>
    <n v="0"/>
  </r>
  <r>
    <x v="29"/>
    <x v="7"/>
    <s v="44560_8"/>
    <n v="134.12200759824572"/>
    <n v="168.51663802075768"/>
    <n v="354.66024075056373"/>
    <n v="176.6411635439398"/>
    <n v="0.17094991823877306"/>
    <n v="2.031329266199859"/>
    <n v="0.40146587644381709"/>
    <n v="-24.365903034415897"/>
    <n v="-27.16904545764606"/>
    <n v="-60.985371639408164"/>
    <n v="-33.105970572205422"/>
    <n v="-2.1666732483872075E-3"/>
    <n v="-7.9818101452986498E-2"/>
    <n v="-1.7074330941530207E-2"/>
    <n v="0"/>
    <n v="0"/>
    <n v="0"/>
    <n v="0"/>
    <n v="0"/>
    <n v="0"/>
    <n v="0"/>
  </r>
  <r>
    <x v="29"/>
    <x v="8"/>
    <s v="44560_9"/>
    <n v="160.36902266542285"/>
    <n v="201.81937881495932"/>
    <n v="421.66266062912132"/>
    <n v="210.79213266043726"/>
    <n v="0.19802218984240985"/>
    <n v="2.5776422841645923"/>
    <n v="0.46065162474717936"/>
    <n v="-21.328370758303233"/>
    <n v="-22.591488788312105"/>
    <n v="-52.262327603650611"/>
    <n v="-30.574614951182163"/>
    <n v="2.4167809997098E-2"/>
    <n v="5.0283397717672207E-2"/>
    <n v="4.3314720585599625E-2"/>
    <n v="0"/>
    <n v="0"/>
    <n v="0"/>
    <n v="0"/>
    <n v="0"/>
    <n v="0"/>
    <n v="0"/>
  </r>
  <r>
    <x v="29"/>
    <x v="9"/>
    <s v="44560_10"/>
    <n v="181.52477655901953"/>
    <n v="229.17342101511051"/>
    <n v="478.7012157804196"/>
    <n v="240.10550657284122"/>
    <n v="0.23796332440242343"/>
    <n v="2.8983355747421484"/>
    <n v="0.54914009194589219"/>
    <n v="-14.822537427663338"/>
    <n v="-14.965003081923257"/>
    <n v="-36.713633312902132"/>
    <n v="-24.260888953740466"/>
    <n v="7.3814624756023073E-2"/>
    <n v="0.22517022069188264"/>
    <n v="0.15630961407237107"/>
    <n v="0"/>
    <n v="0"/>
    <n v="0"/>
    <n v="0"/>
    <n v="0.23198729643058708"/>
    <n v="0"/>
    <n v="0.38286890364245768"/>
  </r>
  <r>
    <x v="29"/>
    <x v="10"/>
    <s v="44560_11"/>
    <n v="197.78573320130531"/>
    <n v="246.78856267924158"/>
    <n v="515.94395131156068"/>
    <n v="260.57787243136141"/>
    <n v="0.22289388905381391"/>
    <n v="3.0567451901441736"/>
    <n v="0.51538610877270785"/>
    <n v="-9.0808776318050075"/>
    <n v="-8.4787210872175898"/>
    <n v="-23.545087163813417"/>
    <n v="-17.359770960562763"/>
    <n v="6.4114623365763235E-2"/>
    <n v="0.27403333081510955"/>
    <n v="0.13410860611470948"/>
    <n v="0"/>
    <n v="0"/>
    <n v="0"/>
    <n v="0"/>
    <n v="0.16091675983653872"/>
    <n v="0"/>
    <n v="0.25560551297470302"/>
  </r>
  <r>
    <x v="29"/>
    <x v="11"/>
    <s v="44560_12"/>
    <n v="210.42108939404102"/>
    <n v="260.39088204021095"/>
    <n v="543.76877033171024"/>
    <n v="275.78818461194686"/>
    <n v="0.22139727497324785"/>
    <n v="3.171280406206419"/>
    <n v="0.5119382514106251"/>
    <n v="-4.3933223820154845"/>
    <n v="-2.7995167675278729"/>
    <n v="-10.807480075865499"/>
    <n v="-10.258098472899103"/>
    <n v="7.0527277557614038E-2"/>
    <n v="0.32878504879726156"/>
    <n v="0.14721012885131379"/>
    <n v="0"/>
    <n v="0"/>
    <n v="0"/>
    <n v="0"/>
    <n v="0.24329620140903199"/>
    <n v="0"/>
    <n v="0.36920275597440788"/>
  </r>
  <r>
    <x v="29"/>
    <x v="12"/>
    <s v="44560_13"/>
    <n v="223.09038726613582"/>
    <n v="275.46848793819908"/>
    <n v="576.47116820532449"/>
    <n v="292.52337445823764"/>
    <n v="0.23176345152496058"/>
    <n v="3.3419655061280928"/>
    <n v="0.53656508999773855"/>
    <n v="1.3889293927867659"/>
    <n v="4.1498321083796323"/>
    <n v="4.0302153260910947"/>
    <n v="-2.5765025574533844"/>
    <n v="6.9591595246930302E-2"/>
    <n v="0.40504323093634909"/>
    <n v="0.14515353006848883"/>
    <n v="0"/>
    <n v="0"/>
    <n v="0"/>
    <n v="0"/>
    <n v="0.19183144181811565"/>
    <n v="0"/>
    <n v="0.31169229791186792"/>
  </r>
  <r>
    <x v="29"/>
    <x v="13"/>
    <s v="44560_14"/>
    <n v="231.49355290162308"/>
    <n v="285.31179760232141"/>
    <n v="598.82756802648055"/>
    <n v="304.65180933776867"/>
    <n v="0.2434357019984289"/>
    <n v="3.4311007174244965"/>
    <n v="0.56321960602136922"/>
    <n v="1.1205139340519166"/>
    <n v="2.5755570853079743"/>
    <n v="1.2174191780138868"/>
    <n v="-2.9361888863896182"/>
    <n v="7.430072552358287E-2"/>
    <n v="0.37015779253050668"/>
    <n v="0.15597794972445858"/>
    <n v="0"/>
    <n v="0"/>
    <n v="0"/>
    <n v="0"/>
    <n v="0.21935484908967781"/>
    <n v="0"/>
    <n v="0.35694239292076158"/>
  </r>
  <r>
    <x v="29"/>
    <x v="14"/>
    <s v="44560_15"/>
    <n v="235.64092041991705"/>
    <n v="292.35867735312263"/>
    <n v="614.57330860823856"/>
    <n v="310.45017550938428"/>
    <n v="0.23594985098895427"/>
    <n v="3.5390931475914438"/>
    <n v="0.54532896461324376"/>
    <n v="-1.7180467341652399"/>
    <n v="3.0911307933662506"/>
    <n v="2.6562342260994551"/>
    <n v="-4.0605150200597091"/>
    <n v="6.5764470513944628E-2"/>
    <n v="0.40317097809457314"/>
    <n v="0.13629997158568841"/>
    <n v="0"/>
    <n v="0"/>
    <n v="0"/>
    <n v="0"/>
    <n v="0.15299815910415862"/>
    <n v="0"/>
    <n v="0.2243279296474576"/>
  </r>
  <r>
    <x v="29"/>
    <x v="15"/>
    <s v="44560_16"/>
    <n v="238.03997907059755"/>
    <n v="295.53695936607562"/>
    <n v="620.93361407785949"/>
    <n v="312.5574749562843"/>
    <n v="0.24937165429330804"/>
    <n v="3.6029051799844627"/>
    <n v="0.57630620596472226"/>
    <n v="-1.1861509999897111"/>
    <n v="5.0000922461598938"/>
    <n v="6.779158261579969"/>
    <n v="-2.7601290329034072"/>
    <n v="6.9271290382102654E-2"/>
    <n v="0.4418082019091496"/>
    <n v="0.14477491425816452"/>
    <n v="0"/>
    <n v="0"/>
    <n v="0"/>
    <n v="0"/>
    <n v="0.1597727555945839"/>
    <n v="0"/>
    <n v="0.24310412503821771"/>
  </r>
  <r>
    <x v="29"/>
    <x v="16"/>
    <s v="44560_17"/>
    <n v="236.1988740745121"/>
    <n v="293.85108698506752"/>
    <n v="617.6177552465067"/>
    <n v="310.79882371838204"/>
    <n v="0.24088164551457722"/>
    <n v="3.5673768866239213"/>
    <n v="0.55712676082525925"/>
    <n v="-3.1455103802411317"/>
    <n v="2.5434182285511961"/>
    <n v="1.9542511450188869"/>
    <n v="-4.9158653397775653"/>
    <n v="6.3788960475738801E-2"/>
    <n v="0.39800149640673427"/>
    <n v="0.13180557945660507"/>
    <n v="0"/>
    <n v="0"/>
    <n v="0"/>
    <n v="0"/>
    <n v="0.128601244617946"/>
    <n v="0"/>
    <n v="0.16787193220052382"/>
  </r>
  <r>
    <x v="29"/>
    <x v="17"/>
    <s v="44560_18"/>
    <n v="227.21598324189267"/>
    <n v="281.4642048119253"/>
    <n v="592.78421410786211"/>
    <n v="299.61967144812712"/>
    <n v="0.22338387850619346"/>
    <n v="3.343494752206952"/>
    <n v="0.51636488699636096"/>
    <n v="-7.6471619866133782"/>
    <n v="-4.1808716950780385"/>
    <n v="-12.289011555859789"/>
    <n v="-10.998949649491484"/>
    <n v="4.9711228205729527E-2"/>
    <n v="0.28303326326790407"/>
    <n v="9.9245439405460628E-2"/>
    <n v="0"/>
    <n v="0"/>
    <n v="0"/>
    <n v="0"/>
    <n v="4.1468785279490987E-2"/>
    <n v="0"/>
    <n v="0"/>
  </r>
  <r>
    <x v="29"/>
    <x v="18"/>
    <s v="44560_19"/>
    <n v="211.8880864526709"/>
    <n v="262.61712753504793"/>
    <n v="555.82847387056665"/>
    <n v="281.06754572051278"/>
    <n v="0.2214859304209772"/>
    <n v="3.1068745588924997"/>
    <n v="0.50925558498898482"/>
    <n v="-14.14294257009646"/>
    <n v="-13.525848884369701"/>
    <n v="-32.208509071862423"/>
    <n v="-20.108557910613708"/>
    <n v="4.1652333124632977E-2"/>
    <n v="0.18344485366051014"/>
    <n v="8.0770470917594497E-2"/>
    <n v="0"/>
    <n v="0"/>
    <n v="0"/>
    <n v="0"/>
    <n v="0"/>
    <n v="0"/>
    <n v="0"/>
  </r>
  <r>
    <x v="29"/>
    <x v="19"/>
    <s v="44560_20"/>
    <n v="198.35124436249239"/>
    <n v="249.98823981686152"/>
    <n v="532.956116197038"/>
    <n v="266.178008702586"/>
    <n v="0.21820851453781961"/>
    <n v="2.9278831251189965"/>
    <n v="0.50078058046151896"/>
    <n v="-16.52044862700663"/>
    <n v="-15.408308974115503"/>
    <n v="-33.885621317380874"/>
    <n v="-22.034348094977332"/>
    <n v="2.5584991832107599E-2"/>
    <n v="0.13311909257555471"/>
    <n v="4.5087329666469528E-2"/>
    <n v="0"/>
    <n v="0"/>
    <n v="0"/>
    <n v="0"/>
    <n v="0"/>
    <n v="0"/>
    <n v="0"/>
  </r>
  <r>
    <x v="29"/>
    <x v="20"/>
    <s v="44560_21"/>
    <n v="190.68203197380231"/>
    <n v="243.99222312958037"/>
    <n v="523.57401190734481"/>
    <n v="257.57099087297644"/>
    <n v="0.21408469075272765"/>
    <n v="2.866616565079747"/>
    <n v="0.49176086022100685"/>
    <n v="-12.69624029743148"/>
    <n v="-11.07054122634438"/>
    <n v="-24.227296991521907"/>
    <n v="-16.450479597117951"/>
    <n v="9.2761859915310475E-3"/>
    <n v="0.13513051609386559"/>
    <n v="8.4654096332888486E-3"/>
    <n v="0"/>
    <n v="0"/>
    <n v="0"/>
    <n v="0"/>
    <n v="0"/>
    <n v="0"/>
    <n v="0"/>
  </r>
  <r>
    <x v="29"/>
    <x v="21"/>
    <s v="44560_22"/>
    <n v="202.69723008574368"/>
    <n v="261.75708123644392"/>
    <n v="565.79662977015698"/>
    <n v="275.85633916307387"/>
    <n v="0.26247219010250911"/>
    <n v="3.10883731558246"/>
    <n v="0.60092453734226314"/>
    <n v="-14.352866228620222"/>
    <n v="-12.75515375348092"/>
    <n v="-27.063662474711979"/>
    <n v="-19.072204020523294"/>
    <n v="8.8989634574925848E-4"/>
    <n v="0.10094450931965354"/>
    <n v="-9.1513957654036134E-3"/>
    <n v="0"/>
    <n v="0"/>
    <n v="0"/>
    <n v="0"/>
    <n v="0"/>
    <n v="0"/>
    <n v="0"/>
  </r>
  <r>
    <x v="29"/>
    <x v="22"/>
    <s v="44560_23"/>
    <n v="196.23094451531119"/>
    <n v="255.51925972053829"/>
    <n v="554.02660082852083"/>
    <n v="268.52363236896502"/>
    <n v="0.26398782950660843"/>
    <n v="3.0543929098067863"/>
    <n v="0.60472341912533611"/>
    <n v="-11.36584104960076"/>
    <n v="-9.6582761454489674"/>
    <n v="-19.63295722754523"/>
    <n v="-13.968938056798738"/>
    <n v="1.6557154403649649E-3"/>
    <n v="0.11086301008790683"/>
    <n v="-7.1519501177461399E-3"/>
    <n v="0"/>
    <n v="0"/>
    <n v="0"/>
    <n v="0"/>
    <n v="0"/>
    <n v="0"/>
    <n v="0"/>
  </r>
  <r>
    <x v="29"/>
    <x v="23"/>
    <s v="44560_24"/>
    <n v="182.72356630687432"/>
    <n v="238.64047293554864"/>
    <n v="518.10184094152123"/>
    <n v="250.28906808408942"/>
    <n v="0.2583737717948949"/>
    <n v="2.8529148005172931"/>
    <n v="0.59526551846562559"/>
    <n v="-12.645714919757273"/>
    <n v="-11.005569281939341"/>
    <n v="-23.173927757573725"/>
    <n v="-15.932704639876293"/>
    <n v="7.5155262680971363E-3"/>
    <n v="9.5087214493673189E-2"/>
    <n v="5.7476362776267076E-3"/>
    <n v="0"/>
    <n v="0"/>
    <n v="0"/>
    <n v="0"/>
    <n v="0"/>
    <n v="0"/>
    <n v="0"/>
  </r>
  <r>
    <x v="30"/>
    <x v="0"/>
    <m/>
    <n v="163.6388932996872"/>
    <n v="212.78716989097256"/>
    <n v="459.8968991751575"/>
    <n v="222.65233080958254"/>
    <n v="0.23127740568851737"/>
    <n v="2.5631204644963632"/>
    <n v="0.53679220586355914"/>
    <n v="-16.332375534334133"/>
    <n v="-16.185925734398403"/>
    <n v="-34.204946651844551"/>
    <n v="-21.224345412354932"/>
    <n v="6.1363203324636701E-3"/>
    <n v="3.5452481206784466E-2"/>
    <n v="1.1800204608397495E-3"/>
    <n v="0"/>
    <n v="0"/>
    <n v="0"/>
    <n v="0"/>
    <n v="0"/>
    <n v="0"/>
    <n v="0"/>
  </r>
  <r>
    <x v="30"/>
    <x v="1"/>
    <m/>
    <n v="145.74644493815947"/>
    <n v="188.1647534493485"/>
    <n v="403.1039274992595"/>
    <n v="196.28343460982879"/>
    <n v="0.21197466475439133"/>
    <n v="2.2799216444562669"/>
    <n v="0.49479660033605727"/>
    <n v="-18.792249354304815"/>
    <n v="-19.069985717240158"/>
    <n v="-40.829968255953979"/>
    <n v="-24.564644325699273"/>
    <n v="3.2079573027259415E-3"/>
    <n v="3.7982354238706717E-7"/>
    <n v="-5.2531319837123037E-3"/>
    <n v="0"/>
    <n v="0"/>
    <n v="0"/>
    <n v="0"/>
    <n v="0"/>
    <n v="0"/>
    <n v="0"/>
  </r>
  <r>
    <x v="30"/>
    <x v="2"/>
    <m/>
    <n v="133.29911446417719"/>
    <n v="170.13668676193669"/>
    <n v="362.46593163036721"/>
    <n v="177.54697638378789"/>
    <n v="0.19626106028890428"/>
    <n v="2.0718810038942581"/>
    <n v="0.45876082568769239"/>
    <n v="-19.468909678634517"/>
    <n v="-19.985760739482235"/>
    <n v="-42.660101346266316"/>
    <n v="-25.556231760733535"/>
    <n v="6.3966635084263587E-4"/>
    <n v="-6.9128279023797073E-3"/>
    <n v="-1.1596043772511638E-2"/>
    <n v="0"/>
    <n v="0"/>
    <n v="0"/>
    <n v="0"/>
    <n v="0"/>
    <n v="0"/>
    <n v="0"/>
  </r>
  <r>
    <x v="30"/>
    <x v="3"/>
    <m/>
    <n v="125.79733146162783"/>
    <n v="158.49851351317812"/>
    <n v="336.10943911009412"/>
    <n v="166.09187730695501"/>
    <n v="0.18477299576807471"/>
    <n v="1.9222869974534476"/>
    <n v="0.43411431895412822"/>
    <n v="-19.93385595447003"/>
    <n v="-20.401073523977413"/>
    <n v="-42.946935653010463"/>
    <n v="-25.726580595063709"/>
    <n v="-6.0193373503443018E-3"/>
    <n v="-3.0843499123202951E-2"/>
    <n v="-2.6635698515198012E-2"/>
    <n v="0"/>
    <n v="0"/>
    <n v="0"/>
    <n v="0"/>
    <n v="0"/>
    <n v="0"/>
    <n v="0"/>
  </r>
  <r>
    <x v="30"/>
    <x v="4"/>
    <m/>
    <n v="121.56925825765246"/>
    <n v="152.16082387064208"/>
    <n v="321.50720251724607"/>
    <n v="160.19315318707052"/>
    <n v="0.17887333549788556"/>
    <n v="1.8370719630910115"/>
    <n v="0.4206828150584514"/>
    <n v="-20.882462555738957"/>
    <n v="-21.820848984493356"/>
    <n v="-45.894964457487838"/>
    <n v="-26.837183745153016"/>
    <n v="-5.3511486413931313E-3"/>
    <n v="-5.0527229082161632E-2"/>
    <n v="-2.5361878897589507E-2"/>
    <n v="0"/>
    <n v="0"/>
    <n v="0"/>
    <n v="0"/>
    <n v="0"/>
    <n v="0"/>
    <n v="0"/>
  </r>
  <r>
    <x v="30"/>
    <x v="5"/>
    <m/>
    <n v="120.25126041476202"/>
    <n v="150.64138516789626"/>
    <n v="317.23087520163932"/>
    <n v="158.20779476243496"/>
    <n v="0.1830547339053811"/>
    <n v="1.841963695410106"/>
    <n v="0.42984142017208532"/>
    <n v="-20.891891812909574"/>
    <n v="-22.188882679764742"/>
    <n v="-47.077375631024481"/>
    <n v="-27.144296832548108"/>
    <n v="-1.5826393894888095E-5"/>
    <n v="-4.5005234427283672E-2"/>
    <n v="-1.2943804228365434E-2"/>
    <n v="0"/>
    <n v="0"/>
    <n v="0"/>
    <n v="0"/>
    <n v="0"/>
    <n v="0"/>
    <n v="0"/>
  </r>
  <r>
    <x v="30"/>
    <x v="6"/>
    <m/>
    <n v="118.59914279651105"/>
    <n v="149.26699016611309"/>
    <n v="314.16180115410299"/>
    <n v="156.30544023961622"/>
    <n v="0.17495842672957432"/>
    <n v="1.8393011583687155"/>
    <n v="0.40986752882534011"/>
    <n v="-23.725140349273069"/>
    <n v="-27.605078433257709"/>
    <n v="-58.641852340100428"/>
    <n v="-31.341071616174098"/>
    <n v="-3.929600243338641E-3"/>
    <n v="-0.10932313002682209"/>
    <n v="-2.1573071664999392E-2"/>
    <n v="0"/>
    <n v="0"/>
    <n v="0"/>
    <n v="0"/>
    <n v="0"/>
    <n v="0"/>
    <n v="0"/>
  </r>
  <r>
    <x v="30"/>
    <x v="7"/>
    <m/>
    <n v="126.63436766154095"/>
    <n v="158.1294407782587"/>
    <n v="331.26194457643413"/>
    <n v="166.41703584423055"/>
    <n v="0.17446911445098048"/>
    <n v="1.9853687358932723"/>
    <n v="0.40774403319611396"/>
    <n v="-24.010018054227174"/>
    <n v="-28.931820317315729"/>
    <n v="-62.909673909813378"/>
    <n v="-33.003143987346832"/>
    <n v="3.105698344662843E-3"/>
    <n v="-0.10742784777818677"/>
    <n v="-4.8375643471453931E-3"/>
    <n v="0"/>
    <n v="0"/>
    <n v="0"/>
    <n v="0"/>
    <n v="0"/>
    <n v="0"/>
    <n v="0"/>
  </r>
  <r>
    <x v="30"/>
    <x v="8"/>
    <m/>
    <n v="149.0677187670384"/>
    <n v="187.15115835698174"/>
    <n v="391.01717904477408"/>
    <n v="197.02076347243784"/>
    <n v="0.19420196410582566"/>
    <n v="2.374582593688586"/>
    <n v="0.45184801002073871"/>
    <n v="-26.428302171108527"/>
    <n v="-29.708870232234059"/>
    <n v="-65.945013154729608"/>
    <n v="-38.425502407262293"/>
    <n v="3.7264295782986095E-2"/>
    <n v="-2.2805766178341999E-2"/>
    <n v="7.3126938100098932E-2"/>
    <n v="0"/>
    <n v="0"/>
    <n v="0"/>
    <n v="0"/>
    <n v="0"/>
    <n v="0"/>
    <n v="0"/>
  </r>
  <r>
    <x v="30"/>
    <x v="9"/>
    <m/>
    <n v="170.16282284735007"/>
    <n v="213.1042686868841"/>
    <n v="447.32289106148346"/>
    <n v="225.87087169866257"/>
    <n v="0.22662731252580337"/>
    <n v="2.6571769408626347"/>
    <n v="0.52365522771893147"/>
    <n v="-19.29341744255229"/>
    <n v="-21.573780218392489"/>
    <n v="-48.868549479091087"/>
    <n v="-30.527735943787071"/>
    <n v="9.2792376162240536E-2"/>
    <n v="0.12460902304601786"/>
    <n v="0.19945085492719172"/>
    <n v="0"/>
    <n v="0"/>
    <n v="0"/>
    <n v="0"/>
    <n v="0.55456855075104117"/>
    <n v="0"/>
    <n v="1.0595335900940339"/>
  </r>
  <r>
    <x v="30"/>
    <x v="10"/>
    <m/>
    <n v="186.62268143566467"/>
    <n v="232.16727515724455"/>
    <n v="487.35898309039584"/>
    <n v="247.76627849591537"/>
    <n v="0.2424176498823396"/>
    <n v="2.8769254526780461"/>
    <n v="0.55830085051825651"/>
    <n v="-14.682740550376383"/>
    <n v="-16.426448426577764"/>
    <n v="-37.750382767706313"/>
    <n v="-24.391435701266129"/>
    <n v="0.10794091184168134"/>
    <n v="0.19289038602419709"/>
    <n v="0.23414348263533991"/>
    <n v="0"/>
    <n v="0"/>
    <n v="0"/>
    <n v="0"/>
    <n v="0.72199744772744234"/>
    <n v="0"/>
    <n v="1.4484730805532153"/>
  </r>
  <r>
    <x v="30"/>
    <x v="11"/>
    <m/>
    <n v="198.70723803857985"/>
    <n v="244.98719408982319"/>
    <n v="514.94166491289695"/>
    <n v="262.52669286865967"/>
    <n v="0.24222828932818538"/>
    <n v="2.9811004527730303"/>
    <n v="0.55834564118165864"/>
    <n v="-10.844492220383142"/>
    <n v="-13.078743437878476"/>
    <n v="-30.77995900275663"/>
    <n v="-19.711593887199911"/>
    <n v="0.10336667827533831"/>
    <n v="0.2108658512026246"/>
    <n v="0.22249379978741451"/>
    <n v="0"/>
    <n v="0"/>
    <n v="0"/>
    <n v="0"/>
    <n v="0.65483901790475052"/>
    <n v="0"/>
    <n v="1.2755225780863559"/>
  </r>
  <r>
    <x v="30"/>
    <x v="12"/>
    <m/>
    <n v="205.24364425828665"/>
    <n v="251.46356310052113"/>
    <n v="530.62423835189077"/>
    <n v="271.25765580856842"/>
    <n v="0.24179706402223888"/>
    <n v="3.0238189873048995"/>
    <n v="0.55799006355618797"/>
    <n v="-7.9916577426126398"/>
    <n v="-11.035518651617428"/>
    <n v="-26.509603479918113"/>
    <n v="-16.386884186768118"/>
    <n v="9.8780202045843146E-2"/>
    <n v="0.21141695894557216"/>
    <n v="0.21059417033139871"/>
    <n v="0"/>
    <n v="0"/>
    <n v="0"/>
    <n v="0"/>
    <n v="0.58837598230570953"/>
    <n v="0"/>
    <n v="1.1003165629069238"/>
  </r>
  <r>
    <x v="30"/>
    <x v="13"/>
    <m/>
    <n v="206.85017321484187"/>
    <n v="252.43509634396224"/>
    <n v="535.41105127934475"/>
    <n v="274.58994156246303"/>
    <n v="0.23287524878461782"/>
    <n v="2.9991119514810274"/>
    <n v="0.53780474975035497"/>
    <n v="-8.5641190070874895"/>
    <n v="-12.891804017303125"/>
    <n v="-30.356831379939106"/>
    <n v="-17.083157571281323"/>
    <n v="7.6325052695412468E-2"/>
    <n v="0.14527418314308357"/>
    <n v="0.15986300271044412"/>
    <n v="0"/>
    <n v="0"/>
    <n v="0"/>
    <n v="0"/>
    <n v="0.28767081701021202"/>
    <n v="0"/>
    <n v="0.43081200858719343"/>
  </r>
  <r>
    <x v="30"/>
    <x v="14"/>
    <m/>
    <n v="204.440936255499"/>
    <n v="250.48230156894198"/>
    <n v="533.86656804776544"/>
    <n v="272.58434039398719"/>
    <n v="0.22123632993369635"/>
    <n v="2.9497421487271067"/>
    <n v="0.5100062091598907"/>
    <n v="-10.566252938775927"/>
    <n v="-15.463450532422472"/>
    <n v="-35.372116144429967"/>
    <n v="-19.479777800125156"/>
    <n v="4.792279154616326E-2"/>
    <n v="7.7000211216177256E-2"/>
    <n v="9.4593071097337902E-2"/>
    <n v="0"/>
    <n v="0"/>
    <n v="0"/>
    <n v="0"/>
    <n v="3.0275304032975368E-2"/>
    <n v="0"/>
    <n v="0"/>
  </r>
  <r>
    <x v="30"/>
    <x v="15"/>
    <m/>
    <n v="200.71705769667489"/>
    <n v="247.67721902050764"/>
    <n v="528.81034580230528"/>
    <n v="268.37622218843006"/>
    <n v="0.22866775750273444"/>
    <n v="2.964656914585623"/>
    <n v="0.5268198495785883"/>
    <n v="-10.643940174391137"/>
    <n v="-15.475103878678965"/>
    <n v="-34.980451296653655"/>
    <n v="-19.536876008002611"/>
    <n v="4.7802365788051041E-2"/>
    <n v="9.0500521861520189E-2"/>
    <n v="9.4269180362522575E-2"/>
    <n v="0"/>
    <n v="0"/>
    <n v="0"/>
    <n v="0"/>
    <n v="1.7040823286171663E-2"/>
    <n v="0"/>
    <n v="0"/>
  </r>
  <r>
    <x v="30"/>
    <x v="16"/>
    <m/>
    <n v="197.58627174506913"/>
    <n v="246.24447507086168"/>
    <n v="526.55332082854227"/>
    <n v="265.35361394157309"/>
    <n v="0.23171724878870115"/>
    <n v="2.9699059877951179"/>
    <n v="0.53306892619176605"/>
    <n v="-12.032761952530505"/>
    <n v="-16.426341530601132"/>
    <n v="-37.083249270352148"/>
    <n v="-21.023305670965001"/>
    <n v="6.0065339580188087E-2"/>
    <n v="9.6700105228318331E-2"/>
    <n v="0.12268816689463843"/>
    <n v="0"/>
    <n v="0"/>
    <n v="0"/>
    <n v="0"/>
    <n v="0.11302720646750297"/>
    <n v="0"/>
    <n v="0.13240468170282135"/>
  </r>
  <r>
    <x v="30"/>
    <x v="17"/>
    <m/>
    <n v="195.70671150615254"/>
    <n v="246.16996296903341"/>
    <n v="528.06928204144253"/>
    <n v="264.54474135377075"/>
    <n v="0.23421472721025921"/>
    <n v="2.9500490875377849"/>
    <n v="0.53868666045087787"/>
    <n v="-15.025023671700204"/>
    <n v="-19.278385246488789"/>
    <n v="-42.672358063529742"/>
    <n v="-24.272509958779509"/>
    <n v="6.0151071023021349E-2"/>
    <n v="7.0815308320613182E-2"/>
    <n v="0.12308208147886603"/>
    <n v="0"/>
    <n v="0"/>
    <n v="0"/>
    <n v="0"/>
    <n v="0.10961903041044582"/>
    <n v="0"/>
    <n v="0.1263947007146432"/>
  </r>
  <r>
    <x v="30"/>
    <x v="18"/>
    <m/>
    <n v="191.31036489769207"/>
    <n v="243.4260762828757"/>
    <n v="525.35401070638943"/>
    <n v="261.01578896976952"/>
    <n v="0.2276025555344639"/>
    <n v="2.8521423744630594"/>
    <n v="0.52143996842535756"/>
    <n v="-17.260765449758175"/>
    <n v="-22.260538633017678"/>
    <n v="-48.031081982324594"/>
    <n v="-27.166461940413654"/>
    <n v="4.1669375157943937E-2"/>
    <n v="1.3687854711693315E-2"/>
    <n v="8.0619706233117303E-2"/>
    <n v="0"/>
    <n v="0"/>
    <n v="0"/>
    <n v="0"/>
    <n v="0"/>
    <n v="0"/>
    <n v="0"/>
  </r>
  <r>
    <x v="30"/>
    <x v="19"/>
    <m/>
    <n v="185.11730191607367"/>
    <n v="237.16519531369713"/>
    <n v="513.84530479266414"/>
    <n v="253.84868408651315"/>
    <n v="0.22394997699104741"/>
    <n v="2.7366917670474074"/>
    <n v="0.51249540591689891"/>
    <n v="-17.133978876889763"/>
    <n v="-21.14919974494795"/>
    <n v="-46.083969879392626"/>
    <n v="-25.665946673008659"/>
    <n v="2.9559502483622366E-2"/>
    <n v="9.4871306981417214E-4"/>
    <n v="5.3419721998567468E-2"/>
    <n v="0"/>
    <n v="0"/>
    <n v="0"/>
    <n v="0"/>
    <n v="0"/>
    <n v="0"/>
    <n v="0"/>
  </r>
  <r>
    <x v="30"/>
    <x v="20"/>
    <m/>
    <n v="181.02933434546492"/>
    <n v="234.04702926192437"/>
    <n v="508.11472441921313"/>
    <n v="247.8750709051159"/>
    <n v="0.22718437928481119"/>
    <n v="2.7043200244073367"/>
    <n v="0.51725248038733163"/>
    <n v="-12.151398424207947"/>
    <n v="-13.170307496384348"/>
    <n v="-29.457863268834537"/>
    <n v="-16.51376095671511"/>
    <n v="5.6095316425053537E-3"/>
    <n v="2.8326974709918466E-2"/>
    <n v="5.200561555205362E-4"/>
    <n v="0"/>
    <n v="0"/>
    <n v="0"/>
    <n v="0"/>
    <n v="0"/>
    <n v="0"/>
    <n v="0"/>
  </r>
  <r>
    <x v="30"/>
    <x v="21"/>
    <m/>
    <n v="194.32140228958662"/>
    <n v="252.08833147862472"/>
    <n v="550.46126232588585"/>
    <n v="267.73810720399484"/>
    <n v="0.26462226306255504"/>
    <n v="2.9255122706207692"/>
    <n v="0.60076320488976498"/>
    <n v="-3.8923778214403284"/>
    <n v="-3.9361479665508736"/>
    <n v="-7.7604320252078969"/>
    <n v="-5.20084901078895"/>
    <n v="-2.0024470692831713E-3"/>
    <n v="6.3162414204602238E-2"/>
    <n v="-1.6428043670279557E-2"/>
    <n v="0"/>
    <n v="0"/>
    <n v="0"/>
    <n v="0"/>
    <n v="0"/>
    <n v="0"/>
    <n v="0"/>
  </r>
  <r>
    <x v="30"/>
    <x v="22"/>
    <m/>
    <n v="183.33817082582789"/>
    <n v="235.79959829812685"/>
    <n v="514.45685459817332"/>
    <n v="251.36223367195251"/>
    <n v="0.24986753577061516"/>
    <n v="2.7198279158414249"/>
    <n v="0.56907131158647395"/>
    <n v="-4.0819740835539138"/>
    <n v="-4.7545507574181567"/>
    <n v="-7.765828953306869"/>
    <n v="-4.5856837417860046"/>
    <n v="-9.0456164658598848E-3"/>
    <n v="2.2579283877535185E-2"/>
    <n v="-3.1942835257943558E-2"/>
    <n v="0"/>
    <n v="0"/>
    <n v="0"/>
    <n v="0"/>
    <n v="0"/>
    <n v="0"/>
    <n v="0"/>
  </r>
  <r>
    <x v="30"/>
    <x v="23"/>
    <m/>
    <n v="165.57727862434444"/>
    <n v="209.59287967486222"/>
    <n v="455.69291858021506"/>
    <n v="224.5827369508188"/>
    <n v="0.23280000000039053"/>
    <n v="2.4245839128569133"/>
    <n v="0.53136766644160183"/>
    <n v="-4.6377757839235016"/>
    <n v="-6.3076410114730521"/>
    <n v="-10.960573611231823"/>
    <n v="-5.4241321012785297"/>
    <n v="-9.7314989486586082E-3"/>
    <n v="2.7627952559382712E-3"/>
    <n v="-3.3898953354445691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709343-DCAC-457D-942C-3B3E144607AE}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H30" firstHeaderRow="0" firstDataRow="1" firstDataCol="1" rowPageCount="1" colPageCount="1"/>
  <pivotFields count="24">
    <pivotField axis="axisRow" numFmtId="14" multipleItemSelectionAllowed="1" showAll="0">
      <items count="32">
        <item x="0"/>
        <item x="1"/>
        <item x="2"/>
        <item x="3"/>
        <item h="1" x="4"/>
        <item x="5"/>
        <item x="6"/>
        <item h="1" x="7"/>
        <item x="8"/>
        <item x="9"/>
        <item x="10"/>
        <item h="1" x="11"/>
        <item x="12"/>
        <item x="13"/>
        <item x="14"/>
        <item x="15"/>
        <item x="16"/>
        <item x="17"/>
        <item h="1" x="18"/>
        <item x="19"/>
        <item x="20"/>
        <item x="21"/>
        <item x="22"/>
        <item x="23"/>
        <item h="1" x="24"/>
        <item h="1" x="25"/>
        <item x="26"/>
        <item x="27"/>
        <item x="28"/>
        <item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6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0"/>
    </i>
    <i>
      <x v="21"/>
    </i>
    <i>
      <x v="22"/>
    </i>
    <i>
      <x v="23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67" sqref="D67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44531</v>
      </c>
      <c r="B1" s="11" t="s">
        <v>71</v>
      </c>
      <c r="C1" s="11" t="s">
        <v>70</v>
      </c>
    </row>
    <row r="2" spans="1:3" x14ac:dyDescent="0.25">
      <c r="A2" s="32"/>
      <c r="B2" s="23" t="s">
        <v>23</v>
      </c>
      <c r="C2" s="38">
        <f>+ROUND(SUMIF(Distribución_Reactivos!G:G,RESUMEN!B2,Distribución_Reactivos!J:J),0)</f>
        <v>1622</v>
      </c>
    </row>
    <row r="3" spans="1:3" x14ac:dyDescent="0.25">
      <c r="B3" s="23" t="s">
        <v>24</v>
      </c>
      <c r="C3" s="38">
        <f>+ROUND(SUMIF(Distribución_Reactivos!G:G,RESUMEN!B3,Distribución_Reactivos!J:J),0)</f>
        <v>49</v>
      </c>
    </row>
    <row r="4" spans="1:3" x14ac:dyDescent="0.25">
      <c r="B4" s="23" t="s">
        <v>25</v>
      </c>
      <c r="C4" s="38">
        <f>+ROUND(SUMIF(Distribución_Reactivos!G:G,RESUMEN!B4,Distribución_Reactivos!J:J),0)</f>
        <v>33</v>
      </c>
    </row>
    <row r="5" spans="1:3" x14ac:dyDescent="0.25">
      <c r="B5" s="23" t="s">
        <v>26</v>
      </c>
      <c r="C5" s="38">
        <f>+ROUND(SUMIF(Distribución_Reactivos!G:G,RESUMEN!B5,Distribución_Reactivos!J:J),0)</f>
        <v>1024</v>
      </c>
    </row>
    <row r="6" spans="1:3" x14ac:dyDescent="0.25">
      <c r="B6" s="23" t="s">
        <v>27</v>
      </c>
      <c r="C6" s="38">
        <f>+ROUND(SUMIF(Distribución_Reactivos!G:G,RESUMEN!B6,Distribución_Reactivos!J:J),0)</f>
        <v>523</v>
      </c>
    </row>
    <row r="7" spans="1:3" x14ac:dyDescent="0.25">
      <c r="B7" s="23" t="s">
        <v>28</v>
      </c>
      <c r="C7" s="38">
        <f>+ROUND(SUMIF(Distribución_Reactivos!G:G,RESUMEN!B7,Distribución_Reactivos!J:J),0)</f>
        <v>666</v>
      </c>
    </row>
    <row r="8" spans="1:3" x14ac:dyDescent="0.25">
      <c r="B8" s="23" t="s">
        <v>29</v>
      </c>
      <c r="C8" s="38">
        <f>+ROUND(SUMIF(Distribución_Reactivos!G:G,RESUMEN!B8,Distribución_Reactivos!J:J),0)</f>
        <v>348</v>
      </c>
    </row>
    <row r="9" spans="1:3" x14ac:dyDescent="0.25">
      <c r="B9" s="23" t="s">
        <v>30</v>
      </c>
      <c r="C9" s="38">
        <f>+ROUND(SUMIF(Distribución_Reactivos!G:G,RESUMEN!B9,Distribución_Reactivos!J:J),0)</f>
        <v>208</v>
      </c>
    </row>
    <row r="10" spans="1:3" x14ac:dyDescent="0.25">
      <c r="B10" s="23" t="s">
        <v>31</v>
      </c>
      <c r="C10" s="38">
        <f>+ROUND(SUMIF(Distribución_Reactivos!G:G,RESUMEN!B10,Distribución_Reactivos!J:J),0)</f>
        <v>245</v>
      </c>
    </row>
    <row r="11" spans="1:3" x14ac:dyDescent="0.25">
      <c r="B11" s="23" t="s">
        <v>32</v>
      </c>
      <c r="C11" s="38">
        <f>+ROUND(SUMIF(Distribución_Reactivos!G:G,RESUMEN!B11,Distribución_Reactivos!J:J),0)</f>
        <v>163</v>
      </c>
    </row>
    <row r="12" spans="1:3" x14ac:dyDescent="0.25">
      <c r="B12" s="23" t="s">
        <v>33</v>
      </c>
      <c r="C12" s="38">
        <f>+ROUND(SUMIF(Distribución_Reactivos!G:G,RESUMEN!B12,Distribución_Reactivos!J:J),0)</f>
        <v>102</v>
      </c>
    </row>
    <row r="13" spans="1:3" x14ac:dyDescent="0.25">
      <c r="B13" s="23" t="s">
        <v>34</v>
      </c>
      <c r="C13" s="38">
        <f>+ROUND(SUMIF(Distribución_Reactivos!G:G,RESUMEN!B13,Distribución_Reactivos!J:J),0)</f>
        <v>23</v>
      </c>
    </row>
    <row r="14" spans="1:3" x14ac:dyDescent="0.25">
      <c r="B14" s="23" t="s">
        <v>35</v>
      </c>
      <c r="C14" s="38">
        <f>+ROUND(SUMIF(Distribución_Reactivos!G:G,RESUMEN!B14,Distribución_Reactivos!J:J),0)</f>
        <v>15</v>
      </c>
    </row>
    <row r="15" spans="1:3" x14ac:dyDescent="0.25">
      <c r="B15" s="23" t="s">
        <v>36</v>
      </c>
      <c r="C15" s="38">
        <f>+ROUND(SUMIF(Distribución_Reactivos!G:G,RESUMEN!B15,Distribución_Reactivos!J:J),0)</f>
        <v>8</v>
      </c>
    </row>
    <row r="16" spans="1:3" x14ac:dyDescent="0.25">
      <c r="B16" s="23" t="s">
        <v>37</v>
      </c>
      <c r="C16" s="38">
        <f>+ROUND(SUMIF(Distribución_Reactivos!G:G,RESUMEN!B16,Distribución_Reactivos!J:J),0)</f>
        <v>59</v>
      </c>
    </row>
    <row r="17" spans="2:3" x14ac:dyDescent="0.25">
      <c r="B17" s="23" t="s">
        <v>38</v>
      </c>
      <c r="C17" s="38">
        <f>+ROUND(SUMIF(Distribución_Reactivos!G:G,RESUMEN!B17,Distribución_Reactivos!J:J),0)</f>
        <v>281</v>
      </c>
    </row>
    <row r="18" spans="2:3" x14ac:dyDescent="0.25">
      <c r="B18" s="23" t="s">
        <v>39</v>
      </c>
      <c r="C18" s="38">
        <f>+ROUND(SUMIF(Distribución_Reactivos!G:G,RESUMEN!B18,Distribución_Reactivos!J:J),0)</f>
        <v>15223</v>
      </c>
    </row>
    <row r="19" spans="2:3" x14ac:dyDescent="0.25">
      <c r="B19" s="23" t="s">
        <v>40</v>
      </c>
      <c r="C19" s="38">
        <f>+ROUND(SUMIF(Distribución_Reactivos!G:G,RESUMEN!B19,Distribución_Reactivos!J:J),0)</f>
        <v>6828</v>
      </c>
    </row>
    <row r="20" spans="2:3" x14ac:dyDescent="0.25">
      <c r="B20" s="23" t="s">
        <v>41</v>
      </c>
      <c r="C20" s="38">
        <f>+ROUND(SUMIF(Distribución_Reactivos!G:G,RESUMEN!B20,Distribución_Reactivos!J:J),0)</f>
        <v>7712</v>
      </c>
    </row>
    <row r="21" spans="2:3" x14ac:dyDescent="0.25">
      <c r="B21" s="23" t="s">
        <v>42</v>
      </c>
      <c r="C21" s="38">
        <f>+ROUND(SUMIF(Distribución_Reactivos!G:G,RESUMEN!B21,Distribución_Reactivos!J:J),0)</f>
        <v>19485</v>
      </c>
    </row>
    <row r="22" spans="2:3" x14ac:dyDescent="0.25">
      <c r="B22" s="23" t="s">
        <v>43</v>
      </c>
      <c r="C22" s="38">
        <f>+ROUND(SUMIF(Distribución_Reactivos!G:G,RESUMEN!B22,Distribución_Reactivos!J:J),0)</f>
        <v>9177</v>
      </c>
    </row>
    <row r="23" spans="2:3" x14ac:dyDescent="0.25">
      <c r="B23" s="23" t="s">
        <v>44</v>
      </c>
      <c r="C23" s="38">
        <f>+ROUND(SUMIF(Distribución_Reactivos!G:G,RESUMEN!B23,Distribución_Reactivos!J:J),0)</f>
        <v>4545</v>
      </c>
    </row>
    <row r="24" spans="2:3" x14ac:dyDescent="0.25">
      <c r="B24" s="23" t="s">
        <v>45</v>
      </c>
      <c r="C24" s="38">
        <f>+ROUND(SUMIF(Distribución_Reactivos!G:G,RESUMEN!B24,Distribución_Reactivos!J:J),0)</f>
        <v>931</v>
      </c>
    </row>
    <row r="25" spans="2:3" x14ac:dyDescent="0.25">
      <c r="B25" s="23" t="s">
        <v>46</v>
      </c>
      <c r="C25" s="38">
        <f>+ROUND(SUMIF(Distribución_Reactivos!G:G,RESUMEN!B25,Distribución_Reactivos!J:J),0)</f>
        <v>8604</v>
      </c>
    </row>
    <row r="26" spans="2:3" x14ac:dyDescent="0.25">
      <c r="B26" s="23" t="s">
        <v>47</v>
      </c>
      <c r="C26" s="38">
        <f>+ROUND(SUMIF(Distribución_Reactivos!G:G,RESUMEN!B26,Distribución_Reactivos!J:J),0)</f>
        <v>93</v>
      </c>
    </row>
    <row r="27" spans="2:3" x14ac:dyDescent="0.25">
      <c r="B27" s="23" t="s">
        <v>48</v>
      </c>
      <c r="C27" s="38">
        <f>+ROUND(SUMIF(Distribución_Reactivos!G:G,RESUMEN!B27,Distribución_Reactivos!J:J),0)</f>
        <v>15</v>
      </c>
    </row>
    <row r="28" spans="2:3" x14ac:dyDescent="0.25">
      <c r="B28" s="23" t="s">
        <v>49</v>
      </c>
      <c r="C28" s="38">
        <f>+ROUND(SUMIF(Distribución_Reactivos!G:G,RESUMEN!B28,Distribución_Reactivos!J:J),0)</f>
        <v>15</v>
      </c>
    </row>
    <row r="29" spans="2:3" x14ac:dyDescent="0.25">
      <c r="B29" s="23" t="s">
        <v>50</v>
      </c>
      <c r="C29" s="38">
        <f>+ROUND(SUMIF(Distribución_Reactivos!G:G,RESUMEN!B29,Distribución_Reactivos!J:J),0)</f>
        <v>5141</v>
      </c>
    </row>
    <row r="30" spans="2:3" x14ac:dyDescent="0.25">
      <c r="B30" s="23" t="s">
        <v>51</v>
      </c>
      <c r="C30" s="38">
        <f>+ROUND(SUMIF(Distribución_Reactivos!G:G,RESUMEN!B30,Distribución_Reactivos!J:J),0)</f>
        <v>10960</v>
      </c>
    </row>
    <row r="31" spans="2:3" x14ac:dyDescent="0.25">
      <c r="B31" s="23" t="s">
        <v>53</v>
      </c>
      <c r="C31" s="38">
        <f>+ROUND(SUMIF(Distribución_Reactivos!G:G,RESUMEN!B31,Distribución_Reactivos!J:J),0)</f>
        <v>86</v>
      </c>
    </row>
    <row r="32" spans="2:3" x14ac:dyDescent="0.25">
      <c r="B32" s="23" t="s">
        <v>54</v>
      </c>
      <c r="C32" s="38">
        <f>+ROUND(SUMIF(Distribución_Reactivos!G:G,RESUMEN!B32,Distribución_Reactivos!J:J),0)</f>
        <v>520</v>
      </c>
    </row>
    <row r="33" spans="2:3" x14ac:dyDescent="0.25">
      <c r="B33" s="23" t="s">
        <v>55</v>
      </c>
      <c r="C33" s="38">
        <f>+ROUND(SUMIF(Distribución_Reactivos!G:G,RESUMEN!B33,Distribución_Reactivos!J:J),0)</f>
        <v>562</v>
      </c>
    </row>
    <row r="34" spans="2:3" x14ac:dyDescent="0.25">
      <c r="B34" s="23" t="s">
        <v>56</v>
      </c>
      <c r="C34" s="38">
        <f>+ROUND(SUMIF(Distribución_Reactivos!G:G,RESUMEN!B34,Distribución_Reactivos!J:J),0)</f>
        <v>177</v>
      </c>
    </row>
    <row r="35" spans="2:3" x14ac:dyDescent="0.25">
      <c r="B35" s="23" t="s">
        <v>57</v>
      </c>
      <c r="C35" s="38">
        <f>+ROUND(SUMIF(Distribución_Reactivos!G:G,RESUMEN!B35,Distribución_Reactivos!J:J),0)</f>
        <v>512</v>
      </c>
    </row>
    <row r="36" spans="2:3" x14ac:dyDescent="0.25">
      <c r="B36" s="23" t="s">
        <v>58</v>
      </c>
      <c r="C36" s="38">
        <f>+ROUND(SUMIF(Distribución_Reactivos!G:G,RESUMEN!B36,Distribución_Reactivos!J:J),0)</f>
        <v>174</v>
      </c>
    </row>
    <row r="37" spans="2:3" x14ac:dyDescent="0.25">
      <c r="B37" s="23" t="s">
        <v>59</v>
      </c>
      <c r="C37" s="38">
        <f>+ROUND(SUMIF(Distribución_Reactivos!G:G,RESUMEN!B37,Distribución_Reactivos!J:J),0)</f>
        <v>70</v>
      </c>
    </row>
    <row r="38" spans="2:3" x14ac:dyDescent="0.25">
      <c r="B38" s="23" t="s">
        <v>60</v>
      </c>
      <c r="C38" s="38">
        <f>+ROUND(SUMIF(Distribución_Reactivos!G:G,RESUMEN!B38,Distribución_Reactivos!J:J),0)</f>
        <v>166</v>
      </c>
    </row>
    <row r="39" spans="2:3" x14ac:dyDescent="0.25">
      <c r="B39" s="23" t="s">
        <v>61</v>
      </c>
      <c r="C39" s="38">
        <f>+ROUND(SUMIF(Distribución_Reactivos!G:G,RESUMEN!B39,Distribución_Reactivos!J:J),0)</f>
        <v>15</v>
      </c>
    </row>
    <row r="40" spans="2:3" x14ac:dyDescent="0.25">
      <c r="B40" s="23" t="s">
        <v>62</v>
      </c>
      <c r="C40" s="38">
        <f>+ROUND(SUMIF(Distribución_Reactivos!G:G,RESUMEN!B40,Distribución_Reactivos!J:J),0)</f>
        <v>15</v>
      </c>
    </row>
    <row r="41" spans="2:3" x14ac:dyDescent="0.25">
      <c r="B41" s="23" t="s">
        <v>96</v>
      </c>
      <c r="C41" s="38">
        <f>+ROUND(SUMIF(Distribución_Reactivos!G:G,RESUMEN!B41,Distribución_Reactivos!J:J),0)</f>
        <v>1277</v>
      </c>
    </row>
    <row r="42" spans="2:3" x14ac:dyDescent="0.25">
      <c r="B42" s="23" t="s">
        <v>97</v>
      </c>
      <c r="C42" s="38">
        <f>+ROUND(SUMIF(Distribución_Reactivos!G:G,RESUMEN!B42,Distribución_Reactivos!J:J),0)</f>
        <v>924</v>
      </c>
    </row>
    <row r="43" spans="2:3" x14ac:dyDescent="0.25">
      <c r="B43" s="23" t="s">
        <v>98</v>
      </c>
      <c r="C43" s="38">
        <f>+ROUND(SUMIF(Distribución_Reactivos!G:G,RESUMEN!B43,Distribución_Reactivos!J:J),0)</f>
        <v>748</v>
      </c>
    </row>
    <row r="44" spans="2:3" x14ac:dyDescent="0.25">
      <c r="B44" s="23" t="s">
        <v>99</v>
      </c>
      <c r="C44" s="38">
        <f>+ROUND(SUMIF(Distribución_Reactivos!G:G,RESUMEN!B44,Distribución_Reactivos!J:J),0)</f>
        <v>1277</v>
      </c>
    </row>
    <row r="45" spans="2:3" x14ac:dyDescent="0.25">
      <c r="B45" s="23" t="s">
        <v>100</v>
      </c>
      <c r="C45" s="38">
        <f>+ROUND(SUMIF(Distribución_Reactivos!G:G,RESUMEN!B45,Distribución_Reactivos!J:J),0)</f>
        <v>880</v>
      </c>
    </row>
    <row r="46" spans="2:3" x14ac:dyDescent="0.25">
      <c r="B46" s="23" t="s">
        <v>101</v>
      </c>
      <c r="C46" s="38">
        <f>+ROUND(SUMIF(Distribución_Reactivos!G:G,RESUMEN!B46,Distribución_Reactivos!J:J),0)</f>
        <v>352</v>
      </c>
    </row>
    <row r="47" spans="2:3" x14ac:dyDescent="0.25">
      <c r="B47" s="23" t="s">
        <v>102</v>
      </c>
      <c r="C47" s="38">
        <f>+ROUND(SUMIF(Distribución_Reactivos!G:G,RESUMEN!B47,Distribución_Reactivos!J:J),0)</f>
        <v>1057</v>
      </c>
    </row>
    <row r="48" spans="2:3" x14ac:dyDescent="0.25">
      <c r="B48" s="23" t="s">
        <v>103</v>
      </c>
      <c r="C48" s="38">
        <f>+ROUND(SUMIF(Distribución_Reactivos!G:G,RESUMEN!B48,Distribución_Reactivos!J:J),0)</f>
        <v>20</v>
      </c>
    </row>
    <row r="49" spans="2:3" x14ac:dyDescent="0.25">
      <c r="B49" s="23" t="s">
        <v>104</v>
      </c>
      <c r="C49" s="38">
        <f>+ROUND(SUMIF(Distribución_Reactivos!G:G,RESUMEN!B49,Distribución_Reactivos!J:J),0)</f>
        <v>1717</v>
      </c>
    </row>
    <row r="50" spans="2:3" x14ac:dyDescent="0.25">
      <c r="B50" s="23" t="s">
        <v>105</v>
      </c>
      <c r="C50" s="38">
        <f>+ROUND(SUMIF(Distribución_Reactivos!G:G,RESUMEN!B50,Distribución_Reactivos!J:J),0)</f>
        <v>150</v>
      </c>
    </row>
    <row r="51" spans="2:3" x14ac:dyDescent="0.25">
      <c r="B51" s="23" t="s">
        <v>106</v>
      </c>
      <c r="C51" s="38">
        <f>+ROUND(SUMIF(Distribución_Reactivos!G:G,RESUMEN!B51,Distribución_Reactivos!J:J),0)</f>
        <v>120</v>
      </c>
    </row>
    <row r="52" spans="2:3" x14ac:dyDescent="0.25">
      <c r="B52" s="23" t="s">
        <v>107</v>
      </c>
      <c r="C52" s="38">
        <f>+ROUND(SUMIF(Distribución_Reactivos!G:G,RESUMEN!B52,Distribución_Reactivos!J:J),0)</f>
        <v>45</v>
      </c>
    </row>
    <row r="53" spans="2:3" x14ac:dyDescent="0.25">
      <c r="B53" s="23" t="s">
        <v>108</v>
      </c>
      <c r="C53" s="38">
        <f>+ROUND(SUMIF(Distribución_Reactivos!G:G,RESUMEN!B53,Distribución_Reactivos!J:J),0)</f>
        <v>50</v>
      </c>
    </row>
    <row r="54" spans="2:3" x14ac:dyDescent="0.25">
      <c r="B54" s="23" t="s">
        <v>109</v>
      </c>
      <c r="C54" s="38">
        <f>+ROUND(SUMIF(Distribución_Reactivos!G:G,RESUMEN!B54,Distribución_Reactivos!J:J),0)</f>
        <v>534</v>
      </c>
    </row>
    <row r="55" spans="2:3" x14ac:dyDescent="0.25">
      <c r="B55" s="23" t="s">
        <v>110</v>
      </c>
      <c r="C55" s="38">
        <f>+ROUND(SUMIF(Distribución_Reactivos!G:G,RESUMEN!B55,Distribución_Reactivos!J:J),0)</f>
        <v>308</v>
      </c>
    </row>
    <row r="56" spans="2:3" x14ac:dyDescent="0.25">
      <c r="B56" s="23" t="s">
        <v>111</v>
      </c>
      <c r="C56" s="38">
        <f>+ROUND(SUMIF(Distribución_Reactivos!G:G,RESUMEN!B56,Distribución_Reactivos!J:J),0)</f>
        <v>616</v>
      </c>
    </row>
    <row r="57" spans="2:3" x14ac:dyDescent="0.25">
      <c r="B57" s="23" t="s">
        <v>112</v>
      </c>
      <c r="C57" s="38">
        <f>+ROUND(SUMIF(Distribución_Reactivos!G:G,RESUMEN!B57,Distribución_Reactivos!J:J),0)</f>
        <v>60</v>
      </c>
    </row>
    <row r="58" spans="2:3" x14ac:dyDescent="0.25">
      <c r="B58" s="23" t="s">
        <v>113</v>
      </c>
      <c r="C58" s="38">
        <f>+ROUND(SUMIF(Distribución_Reactivos!G:G,RESUMEN!B58,Distribución_Reactivos!J:J),0)</f>
        <v>20</v>
      </c>
    </row>
    <row r="59" spans="2:3" x14ac:dyDescent="0.25">
      <c r="B59" s="23" t="s">
        <v>114</v>
      </c>
      <c r="C59" s="38">
        <f>+ROUND(SUMIF(Distribución_Reactivos!G:G,RESUMEN!B59,Distribución_Reactivos!J:J),0)</f>
        <v>150</v>
      </c>
    </row>
    <row r="60" spans="2:3" x14ac:dyDescent="0.25">
      <c r="B60" s="23" t="s">
        <v>115</v>
      </c>
      <c r="C60" s="38">
        <f>+ROUND(SUMIF(Distribución_Reactivos!G:G,RESUMEN!B60,Distribución_Reactivos!J:J),0)</f>
        <v>40</v>
      </c>
    </row>
    <row r="61" spans="2:3" x14ac:dyDescent="0.25">
      <c r="B61" s="23" t="s">
        <v>116</v>
      </c>
      <c r="C61" s="38">
        <f>+ROUND(SUMIF(Distribución_Reactivos!G:G,RESUMEN!B61,Distribución_Reactivos!J:J),0)</f>
        <v>15</v>
      </c>
    </row>
    <row r="62" spans="2:3" x14ac:dyDescent="0.25">
      <c r="B62" s="23" t="s">
        <v>117</v>
      </c>
      <c r="C62" s="38">
        <f>+ROUND(SUMIF(Distribución_Reactivos!G:G,RESUMEN!B62,Distribución_Reactivos!J:J),0)</f>
        <v>10</v>
      </c>
    </row>
    <row r="63" spans="2:3" x14ac:dyDescent="0.25">
      <c r="B63" s="23" t="s">
        <v>118</v>
      </c>
      <c r="C63" s="38">
        <f>+ROUND(SUMIF(Distribución_Reactivos!G:G,RESUMEN!B63,Distribución_Reactivos!J:J),0)</f>
        <v>176</v>
      </c>
    </row>
    <row r="64" spans="2:3" x14ac:dyDescent="0.25">
      <c r="B64" s="23" t="s">
        <v>119</v>
      </c>
      <c r="C64" s="38">
        <f>+ROUND(SUMIF(Distribución_Reactivos!G:G,RESUMEN!B64,Distribución_Reactivos!J:J),0)</f>
        <v>10</v>
      </c>
    </row>
    <row r="65" spans="2:3" x14ac:dyDescent="0.25">
      <c r="B65" s="23" t="s">
        <v>120</v>
      </c>
      <c r="C65" s="38">
        <f>+ROUND(SUMIF(Distribución_Reactivos!G:G,RESUMEN!B65,Distribución_Reactivos!J:J),0)</f>
        <v>10</v>
      </c>
    </row>
    <row r="66" spans="2:3" x14ac:dyDescent="0.25">
      <c r="B66" s="23" t="s">
        <v>85</v>
      </c>
      <c r="C66" s="38">
        <f>+ROUND(SUMIF(Distribución_Reactivos!G:G,RESUMEN!B66,Distribución_Reactivos!J:J),0)</f>
        <v>0</v>
      </c>
    </row>
    <row r="67" spans="2:3" x14ac:dyDescent="0.25">
      <c r="C67" s="38"/>
    </row>
    <row r="68" spans="2:3" x14ac:dyDescent="0.25">
      <c r="B68" s="12" t="s">
        <v>86</v>
      </c>
      <c r="C68" s="38">
        <f>SUM(C2:C66)</f>
        <v>106961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9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44531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SUMIF($H$3:$H$457,A3,$I$3:I457)</f>
        <v>173377010.96118817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2627216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SUMIF($H$3:$H$457,A4,$I$3:I458)</f>
        <v>162183318.41730362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2457666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SUMIF($H$3:$H$457,A5,$I$3:I459)</f>
        <v>344541593.72204077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5221474</v>
      </c>
      <c r="J5" s="7">
        <f t="shared" si="0"/>
        <v>0</v>
      </c>
    </row>
    <row r="6" spans="1:10" x14ac:dyDescent="0.25">
      <c r="A6" s="26" t="s">
        <v>9</v>
      </c>
      <c r="B6" s="7">
        <f>SUMIF($H$3:$H$457,A6,$I$3:I460)</f>
        <v>370580.62798288843</v>
      </c>
      <c r="C6" s="7">
        <f>HLOOKUP(A6,'TOTAL CARGO REACTIVO'!$B$39:$H$40,2,0)</f>
        <v>66328.756273994877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5619</v>
      </c>
      <c r="J6" s="7">
        <f t="shared" si="0"/>
        <v>1005.72251585905</v>
      </c>
    </row>
    <row r="7" spans="1:10" x14ac:dyDescent="0.25">
      <c r="A7" s="26" t="s">
        <v>7</v>
      </c>
      <c r="B7" s="7">
        <f>SUMIF($H$3:$H$457,A7,$I$3:I461)</f>
        <v>159916.62675507306</v>
      </c>
      <c r="C7" s="7">
        <f>HLOOKUP(A7,'TOTAL CARGO REACTIVO'!$B$39:$H$40,2,0)</f>
        <v>40629.200165855938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2425</v>
      </c>
      <c r="J7" s="7">
        <f t="shared" si="0"/>
        <v>616.10735794910147</v>
      </c>
    </row>
    <row r="8" spans="1:10" x14ac:dyDescent="0.25">
      <c r="A8" s="26" t="s">
        <v>3</v>
      </c>
      <c r="B8" s="7">
        <f>SUMIF($H$3:$H$457,A8,$I$3:I462)</f>
        <v>132396749.21290691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2006106</v>
      </c>
      <c r="J8" s="7">
        <f t="shared" si="0"/>
        <v>0</v>
      </c>
    </row>
    <row r="9" spans="1:10" x14ac:dyDescent="0.25">
      <c r="A9" s="26" t="s">
        <v>8</v>
      </c>
      <c r="B9" s="7">
        <f>SUMIF($H$3:$H$457,A9,$I$3:I463)</f>
        <v>1928305.4507236131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29216</v>
      </c>
      <c r="J9" s="7">
        <f t="shared" si="0"/>
        <v>0</v>
      </c>
    </row>
    <row r="10" spans="1:10" x14ac:dyDescent="0.25">
      <c r="B10" s="8">
        <f>SUM(B3:B9)</f>
        <v>814957475.01890111</v>
      </c>
      <c r="C10" s="7">
        <f>+SUM(C3:C9)</f>
        <v>106957.95643985082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67764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63885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136410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170</v>
      </c>
      <c r="J13" s="7">
        <f t="shared" si="0"/>
        <v>30.427625502053477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73</v>
      </c>
      <c r="J14" s="7">
        <f t="shared" si="0"/>
        <v>18.546736960942024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51809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753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55535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51855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111418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113</v>
      </c>
      <c r="J20" s="7">
        <f t="shared" si="0"/>
        <v>20.22542165724731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49</v>
      </c>
      <c r="J21" s="7">
        <f t="shared" si="0"/>
        <v>12.449179603919989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41805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601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1659314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1552229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3297813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3549</v>
      </c>
      <c r="J27" s="7">
        <f t="shared" si="0"/>
        <v>635.22142886345762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1531</v>
      </c>
      <c r="J28" s="7">
        <f t="shared" si="0"/>
        <v>388.97334640003066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1267030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18452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722806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681433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1455033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1818</v>
      </c>
      <c r="J34" s="7">
        <f t="shared" si="0"/>
        <v>325.39660683960722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776</v>
      </c>
      <c r="J35" s="7">
        <f t="shared" si="0"/>
        <v>197.15435454371246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552622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8032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1173596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1093610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2302851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2303</v>
      </c>
      <c r="J41" s="7">
        <f t="shared" si="0"/>
        <v>412.20483253664213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997</v>
      </c>
      <c r="J42" s="7">
        <f t="shared" si="0"/>
        <v>253.30269520629037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901855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13236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592375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553118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1188449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1202</v>
      </c>
      <c r="J48" s="7">
        <f t="shared" si="0"/>
        <v>215.14121090275458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524</v>
      </c>
      <c r="J49" s="7">
        <f t="shared" si="0"/>
        <v>133.1300022949811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445919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6409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366748.86732676125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341753.00961312797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719640.9566893148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719.79332382691086</v>
      </c>
      <c r="J55" s="7">
        <f t="shared" si="0"/>
        <v>128.83295115460913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311.45930837392984</v>
      </c>
      <c r="J56" s="7">
        <f t="shared" si="0"/>
        <v>79.130874882852112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281829.56272606691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4136.3615131184606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338818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319424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682052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852</v>
      </c>
      <c r="J62" s="7">
        <f t="shared" si="0"/>
        <v>152.49609957499743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364</v>
      </c>
      <c r="J63" s="7">
        <f t="shared" si="0"/>
        <v>92.479619914834188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259044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3765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277677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259276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557089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563</v>
      </c>
      <c r="J69" s="7">
        <f t="shared" si="1"/>
        <v>100.76913622150651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246</v>
      </c>
      <c r="J70" s="7">
        <f t="shared" si="1"/>
        <v>62.499962909475862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209026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3004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165935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155227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329789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355</v>
      </c>
      <c r="J76" s="7">
        <f t="shared" si="1"/>
        <v>63.540041489582265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153</v>
      </c>
      <c r="J77" s="7">
        <f t="shared" si="1"/>
        <v>38.871928151015474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126706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1845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32122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30284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64663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81</v>
      </c>
      <c r="J83" s="7">
        <f t="shared" si="1"/>
        <v>14.497868621566658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35</v>
      </c>
      <c r="J84" s="7">
        <f t="shared" si="1"/>
        <v>8.8922711456571353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24559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357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26078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24301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51170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51</v>
      </c>
      <c r="J90" s="7">
        <f t="shared" si="1"/>
        <v>9.1282876506160449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22</v>
      </c>
      <c r="J91" s="7">
        <f t="shared" si="1"/>
        <v>5.5894275772701993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20040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294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13172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12299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26427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27</v>
      </c>
      <c r="J97" s="7">
        <f t="shared" si="1"/>
        <v>4.8326228738555521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12</v>
      </c>
      <c r="J98" s="7">
        <f t="shared" si="1"/>
        <v>3.0487786785110176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9916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143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104330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97220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204719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205</v>
      </c>
      <c r="J104" s="7">
        <f t="shared" si="1"/>
        <v>36.692136634829197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89</v>
      </c>
      <c r="J105" s="7">
        <f t="shared" si="1"/>
        <v>22.611775198956714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80173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1177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495555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461780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972387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973</v>
      </c>
      <c r="J111" s="7">
        <f t="shared" si="1"/>
        <v>174.15340949116492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421</v>
      </c>
      <c r="J112" s="7">
        <f t="shared" si="1"/>
        <v>106.96131863776152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380811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5589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24660912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23069392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49012456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52743</v>
      </c>
      <c r="J118" s="7">
        <f t="shared" si="1"/>
        <v>9440.2603050282742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22759</v>
      </c>
      <c r="J119" s="7">
        <f t="shared" si="1"/>
        <v>5782.2628286860208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18830732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274242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11062083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10348179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21985394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23659</v>
      </c>
      <c r="J125" s="7">
        <f t="shared" si="1"/>
        <v>4234.6305397240194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10209</v>
      </c>
      <c r="J126" s="7">
        <f t="shared" si="1"/>
        <v>2593.748460743248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8446854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123016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12493964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11687651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24831192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26721</v>
      </c>
      <c r="J132" s="7">
        <f t="shared" ref="J132:J195" si="2">I132/VLOOKUP(H132,$A$3:$B$9,2,0)*VLOOKUP(H132,$A$3:$C$9,3,0)</f>
        <v>4782.6857708257121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11530</v>
      </c>
      <c r="J133" s="7">
        <f t="shared" si="2"/>
        <v>2929.3681802693359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9540218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138939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31565939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29528795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62735888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67510</v>
      </c>
      <c r="J139" s="7">
        <f t="shared" si="2"/>
        <v>12083.347044962533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29132</v>
      </c>
      <c r="J140" s="7">
        <f t="shared" si="2"/>
        <v>7401.4183718652466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24103315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351029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14866615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13907181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29546731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31795</v>
      </c>
      <c r="J146" s="7">
        <f t="shared" si="2"/>
        <v>5690.8608990458251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13720</v>
      </c>
      <c r="J147" s="7">
        <f t="shared" si="2"/>
        <v>3485.7702890975966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11351942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165324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7362499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6887351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14632636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15746</v>
      </c>
      <c r="J153" s="7">
        <f t="shared" si="2"/>
        <v>2818.3140656196119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6795</v>
      </c>
      <c r="J154" s="7">
        <f t="shared" si="2"/>
        <v>1726.3709267068634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5621902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81875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1508136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1410806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2997352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3225</v>
      </c>
      <c r="J160" s="7">
        <f t="shared" si="2"/>
        <v>577.22995437719101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1392</v>
      </c>
      <c r="J161" s="7">
        <f t="shared" si="2"/>
        <v>353.65832670727804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1151591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16771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13938118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13038605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27701384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29810</v>
      </c>
      <c r="J167" s="7">
        <f t="shared" si="2"/>
        <v>5335.5736248012599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12863</v>
      </c>
      <c r="J168" s="7">
        <f t="shared" si="2"/>
        <v>3268.0366784739349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10642954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154999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128513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121157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258700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323</v>
      </c>
      <c r="J174" s="7">
        <f t="shared" si="2"/>
        <v>57.812488453901608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138</v>
      </c>
      <c r="J175" s="7">
        <f t="shared" si="2"/>
        <v>35.060954802876701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98254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1428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26078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24301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51170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51</v>
      </c>
      <c r="J181" s="7">
        <f t="shared" si="2"/>
        <v>9.1282876506160449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22</v>
      </c>
      <c r="J182" s="7">
        <f t="shared" si="2"/>
        <v>5.5894275772701993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20040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294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26326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24581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52816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53</v>
      </c>
      <c r="J188" s="7">
        <f t="shared" si="2"/>
        <v>9.486259715346085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23</v>
      </c>
      <c r="J189" s="7">
        <f t="shared" si="2"/>
        <v>5.8434924671461168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19817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285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8329309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7791768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16554128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17814</v>
      </c>
      <c r="J195" s="7">
        <f t="shared" si="2"/>
        <v>3188.4571805504747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7687</v>
      </c>
      <c r="J196" s="7">
        <f t="shared" ref="J196:J259" si="3">I196/VLOOKUP(H196,$A$3:$B$9,2,0)*VLOOKUP(H196,$A$3:$C$9,3,0)</f>
        <v>1952.9968084761827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6360145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92626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17755844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16609951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35288944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37975</v>
      </c>
      <c r="J202" s="7">
        <f t="shared" si="3"/>
        <v>6796.9945790616521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16386</v>
      </c>
      <c r="J203" s="7">
        <f t="shared" si="3"/>
        <v>4163.1072855067941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13558118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197454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138275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129351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274814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296</v>
      </c>
      <c r="J209" s="7">
        <f t="shared" si="3"/>
        <v>52.979865580046052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128</v>
      </c>
      <c r="J210" s="7">
        <f t="shared" si="3"/>
        <v>32.520305904117521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105585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1538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841450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787146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1672345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1800</v>
      </c>
      <c r="J216" s="7">
        <f t="shared" si="3"/>
        <v>322.17485825703682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777</v>
      </c>
      <c r="J217" s="7">
        <f t="shared" si="3"/>
        <v>197.40841943358839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642520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9357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990940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923402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1944440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1945</v>
      </c>
      <c r="J223" s="7">
        <f t="shared" si="3"/>
        <v>348.12783294996478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842</v>
      </c>
      <c r="J224" s="7">
        <f t="shared" si="3"/>
        <v>213.92263727552304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761492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11176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312982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291650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614138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614</v>
      </c>
      <c r="J230" s="7">
        <f t="shared" si="3"/>
        <v>109.89742387212256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266</v>
      </c>
      <c r="J231" s="7">
        <f t="shared" si="3"/>
        <v>67.581260706994215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240512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3530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829657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776114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1648907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1774</v>
      </c>
      <c r="J237" s="7">
        <f t="shared" si="3"/>
        <v>317.52122141554628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766</v>
      </c>
      <c r="J238" s="7">
        <f t="shared" si="3"/>
        <v>194.61370564495331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633515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9226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240952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227160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485045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606</v>
      </c>
      <c r="J244" s="7">
        <f t="shared" si="3"/>
        <v>108.46553561320241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259</v>
      </c>
      <c r="J245" s="7">
        <f t="shared" si="3"/>
        <v>65.802806477862788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184220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2677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118484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110632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237708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240</v>
      </c>
      <c r="J251" s="7">
        <f t="shared" si="3"/>
        <v>42.956647767604913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105</v>
      </c>
      <c r="J252" s="7">
        <f t="shared" si="3"/>
        <v>26.676813436971404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89191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1282</v>
      </c>
      <c r="J254" s="7">
        <f t="shared" si="3"/>
        <v>0</v>
      </c>
    </row>
    <row r="255" spans="5:10" x14ac:dyDescent="0.25">
      <c r="E255" s="6" t="s">
        <v>63</v>
      </c>
      <c r="F255" s="30" t="str">
        <f>IFERROR(+VLOOKUP(G255,EMPRESAS!B:C,2,0),"-")</f>
        <v>SCB_II</v>
      </c>
      <c r="G255" s="23" t="s">
        <v>60</v>
      </c>
      <c r="H255" s="23" t="s">
        <v>6</v>
      </c>
      <c r="I255" s="29">
        <v>293399.09386140906</v>
      </c>
      <c r="J255" s="7">
        <f t="shared" si="3"/>
        <v>0</v>
      </c>
    </row>
    <row r="256" spans="5:10" x14ac:dyDescent="0.25">
      <c r="E256" s="6" t="s">
        <v>63</v>
      </c>
      <c r="F256" s="30" t="str">
        <f>IFERROR(+VLOOKUP(G256,EMPRESAS!B:C,2,0),"-")</f>
        <v>SCB_II</v>
      </c>
      <c r="G256" s="23" t="s">
        <v>60</v>
      </c>
      <c r="H256" s="23" t="s">
        <v>4</v>
      </c>
      <c r="I256" s="29">
        <v>273402.40769050247</v>
      </c>
      <c r="J256" s="7">
        <f t="shared" si="3"/>
        <v>0</v>
      </c>
    </row>
    <row r="257" spans="5:10" x14ac:dyDescent="0.25">
      <c r="E257" s="6" t="s">
        <v>63</v>
      </c>
      <c r="F257" s="30" t="str">
        <f>IFERROR(+VLOOKUP(G257,EMPRESAS!B:C,2,0),"-")</f>
        <v>SCB_II</v>
      </c>
      <c r="G257" s="23" t="s">
        <v>60</v>
      </c>
      <c r="H257" s="23" t="s">
        <v>5</v>
      </c>
      <c r="I257" s="29">
        <v>575712.76535145193</v>
      </c>
      <c r="J257" s="7">
        <f t="shared" si="3"/>
        <v>0</v>
      </c>
    </row>
    <row r="258" spans="5:10" x14ac:dyDescent="0.25">
      <c r="E258" s="6" t="s">
        <v>63</v>
      </c>
      <c r="F258" s="30" t="str">
        <f>IFERROR(+VLOOKUP(G258,EMPRESAS!B:C,2,0),"-")</f>
        <v>SCB_II</v>
      </c>
      <c r="G258" s="23" t="s">
        <v>60</v>
      </c>
      <c r="H258" s="23" t="s">
        <v>9</v>
      </c>
      <c r="I258" s="29">
        <v>575.83465906152878</v>
      </c>
      <c r="J258" s="7">
        <f t="shared" si="3"/>
        <v>103.06636092368731</v>
      </c>
    </row>
    <row r="259" spans="5:10" x14ac:dyDescent="0.25">
      <c r="E259" s="6" t="s">
        <v>63</v>
      </c>
      <c r="F259" s="30" t="str">
        <f>IFERROR(+VLOOKUP(G259,EMPRESAS!B:C,2,0),"-")</f>
        <v>SCB_II</v>
      </c>
      <c r="G259" s="23" t="s">
        <v>60</v>
      </c>
      <c r="H259" s="23" t="s">
        <v>7</v>
      </c>
      <c r="I259" s="29">
        <v>249.16744669914391</v>
      </c>
      <c r="J259" s="7">
        <f t="shared" si="3"/>
        <v>63.304699906281698</v>
      </c>
    </row>
    <row r="260" spans="5:10" x14ac:dyDescent="0.25">
      <c r="E260" s="6" t="s">
        <v>63</v>
      </c>
      <c r="F260" s="30" t="str">
        <f>IFERROR(+VLOOKUP(G260,EMPRESAS!B:C,2,0),"-")</f>
        <v>SCB_II</v>
      </c>
      <c r="G260" s="23" t="s">
        <v>60</v>
      </c>
      <c r="H260" s="23" t="s">
        <v>3</v>
      </c>
      <c r="I260" s="29">
        <v>225463.65018085358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30" t="str">
        <f>IFERROR(+VLOOKUP(G261,EMPRESAS!B:C,2,0),"-")</f>
        <v>SCB_II</v>
      </c>
      <c r="G261" s="23" t="s">
        <v>60</v>
      </c>
      <c r="H261" s="23" t="s">
        <v>8</v>
      </c>
      <c r="I261" s="29">
        <v>3309.0892104947693</v>
      </c>
      <c r="J261" s="7">
        <f t="shared" si="4"/>
        <v>0</v>
      </c>
    </row>
    <row r="262" spans="5:10" x14ac:dyDescent="0.25">
      <c r="E262" s="6" t="s">
        <v>63</v>
      </c>
      <c r="F262" s="30" t="str">
        <f>IFERROR(+VLOOKUP(G262,EMPRESAS!B:C,2,0),"-")</f>
        <v>SPV_P4</v>
      </c>
      <c r="G262" s="23" t="s">
        <v>61</v>
      </c>
      <c r="H262" s="23" t="s">
        <v>6</v>
      </c>
      <c r="I262" s="29">
        <v>26078</v>
      </c>
      <c r="J262" s="7">
        <f t="shared" si="4"/>
        <v>0</v>
      </c>
    </row>
    <row r="263" spans="5:10" x14ac:dyDescent="0.25">
      <c r="E263" s="6" t="s">
        <v>63</v>
      </c>
      <c r="F263" s="30" t="str">
        <f>IFERROR(+VLOOKUP(G263,EMPRESAS!B:C,2,0),"-")</f>
        <v>SPV_P4</v>
      </c>
      <c r="G263" s="23" t="s">
        <v>61</v>
      </c>
      <c r="H263" s="23" t="s">
        <v>4</v>
      </c>
      <c r="I263" s="29">
        <v>24301</v>
      </c>
      <c r="J263" s="7">
        <f t="shared" si="4"/>
        <v>0</v>
      </c>
    </row>
    <row r="264" spans="5:10" x14ac:dyDescent="0.25">
      <c r="E264" s="6" t="s">
        <v>63</v>
      </c>
      <c r="F264" s="30" t="str">
        <f>IFERROR(+VLOOKUP(G264,EMPRESAS!B:C,2,0),"-")</f>
        <v>SPV_P4</v>
      </c>
      <c r="G264" s="23" t="s">
        <v>61</v>
      </c>
      <c r="H264" s="23" t="s">
        <v>5</v>
      </c>
      <c r="I264" s="29">
        <v>51170</v>
      </c>
      <c r="J264" s="7">
        <f t="shared" si="4"/>
        <v>0</v>
      </c>
    </row>
    <row r="265" spans="5:10" x14ac:dyDescent="0.25">
      <c r="E265" s="6" t="s">
        <v>63</v>
      </c>
      <c r="F265" s="30" t="str">
        <f>IFERROR(+VLOOKUP(G265,EMPRESAS!B:C,2,0),"-")</f>
        <v>SPV_P4</v>
      </c>
      <c r="G265" s="23" t="s">
        <v>61</v>
      </c>
      <c r="H265" s="23" t="s">
        <v>9</v>
      </c>
      <c r="I265" s="29">
        <v>51</v>
      </c>
      <c r="J265" s="7">
        <f t="shared" si="4"/>
        <v>9.1282876506160449</v>
      </c>
    </row>
    <row r="266" spans="5:10" x14ac:dyDescent="0.25">
      <c r="E266" s="6" t="s">
        <v>63</v>
      </c>
      <c r="F266" s="30" t="str">
        <f>IFERROR(+VLOOKUP(G266,EMPRESAS!B:C,2,0),"-")</f>
        <v>SPV_P4</v>
      </c>
      <c r="G266" s="23" t="s">
        <v>61</v>
      </c>
      <c r="H266" s="23" t="s">
        <v>7</v>
      </c>
      <c r="I266" s="29">
        <v>22</v>
      </c>
      <c r="J266" s="7">
        <f t="shared" si="4"/>
        <v>5.5894275772701993</v>
      </c>
    </row>
    <row r="267" spans="5:10" x14ac:dyDescent="0.25">
      <c r="E267" s="6" t="s">
        <v>63</v>
      </c>
      <c r="F267" s="30" t="str">
        <f>IFERROR(+VLOOKUP(G267,EMPRESAS!B:C,2,0),"-")</f>
        <v>SPV_P4</v>
      </c>
      <c r="G267" s="23" t="s">
        <v>61</v>
      </c>
      <c r="H267" s="23" t="s">
        <v>3</v>
      </c>
      <c r="I267" s="29">
        <v>20040</v>
      </c>
      <c r="J267" s="7">
        <f t="shared" si="4"/>
        <v>0</v>
      </c>
    </row>
    <row r="268" spans="5:10" x14ac:dyDescent="0.25">
      <c r="E268" s="6" t="s">
        <v>63</v>
      </c>
      <c r="F268" s="30" t="str">
        <f>IFERROR(+VLOOKUP(G268,EMPRESAS!B:C,2,0),"-")</f>
        <v>SPV_P4</v>
      </c>
      <c r="G268" s="23" t="s">
        <v>61</v>
      </c>
      <c r="H268" s="23" t="s">
        <v>8</v>
      </c>
      <c r="I268" s="29">
        <v>294</v>
      </c>
      <c r="J268" s="7">
        <f t="shared" si="4"/>
        <v>0</v>
      </c>
    </row>
    <row r="269" spans="5:10" x14ac:dyDescent="0.25">
      <c r="E269" s="6" t="s">
        <v>63</v>
      </c>
      <c r="F269" s="30" t="str">
        <f>IFERROR(+VLOOKUP(G269,EMPRESAS!B:C,2,0),"-")</f>
        <v>SPV_P4</v>
      </c>
      <c r="G269" s="23" t="s">
        <v>62</v>
      </c>
      <c r="H269" s="23" t="s">
        <v>6</v>
      </c>
      <c r="I269" s="29">
        <v>26078</v>
      </c>
      <c r="J269" s="7">
        <f t="shared" si="4"/>
        <v>0</v>
      </c>
    </row>
    <row r="270" spans="5:10" x14ac:dyDescent="0.25">
      <c r="E270" s="6" t="s">
        <v>63</v>
      </c>
      <c r="F270" s="30" t="str">
        <f>IFERROR(+VLOOKUP(G270,EMPRESAS!B:C,2,0),"-")</f>
        <v>SPV_P4</v>
      </c>
      <c r="G270" s="23" t="s">
        <v>62</v>
      </c>
      <c r="H270" s="23" t="s">
        <v>4</v>
      </c>
      <c r="I270" s="29">
        <v>24301</v>
      </c>
      <c r="J270" s="7">
        <f t="shared" si="4"/>
        <v>0</v>
      </c>
    </row>
    <row r="271" spans="5:10" x14ac:dyDescent="0.25">
      <c r="E271" s="6" t="s">
        <v>63</v>
      </c>
      <c r="F271" s="30" t="str">
        <f>IFERROR(+VLOOKUP(G271,EMPRESAS!B:C,2,0),"-")</f>
        <v>SPV_P4</v>
      </c>
      <c r="G271" s="23" t="s">
        <v>62</v>
      </c>
      <c r="H271" s="23" t="s">
        <v>5</v>
      </c>
      <c r="I271" s="29">
        <v>51170</v>
      </c>
      <c r="J271" s="7">
        <f t="shared" si="4"/>
        <v>0</v>
      </c>
    </row>
    <row r="272" spans="5:10" x14ac:dyDescent="0.25">
      <c r="E272" s="6" t="s">
        <v>63</v>
      </c>
      <c r="F272" s="30" t="str">
        <f>IFERROR(+VLOOKUP(G272,EMPRESAS!B:C,2,0),"-")</f>
        <v>SPV_P4</v>
      </c>
      <c r="G272" s="23" t="s">
        <v>62</v>
      </c>
      <c r="H272" s="23" t="s">
        <v>9</v>
      </c>
      <c r="I272" s="29">
        <v>51</v>
      </c>
      <c r="J272" s="7">
        <f t="shared" si="4"/>
        <v>9.1282876506160449</v>
      </c>
    </row>
    <row r="273" spans="5:10" x14ac:dyDescent="0.25">
      <c r="E273" s="6" t="s">
        <v>63</v>
      </c>
      <c r="F273" s="30" t="str">
        <f>IFERROR(+VLOOKUP(G273,EMPRESAS!B:C,2,0),"-")</f>
        <v>SPV_P4</v>
      </c>
      <c r="G273" s="23" t="s">
        <v>62</v>
      </c>
      <c r="H273" s="23" t="s">
        <v>7</v>
      </c>
      <c r="I273" s="29">
        <v>22</v>
      </c>
      <c r="J273" s="7">
        <f t="shared" si="4"/>
        <v>5.5894275772701993</v>
      </c>
    </row>
    <row r="274" spans="5:10" x14ac:dyDescent="0.25">
      <c r="E274" s="6" t="s">
        <v>63</v>
      </c>
      <c r="F274" s="30" t="str">
        <f>IFERROR(+VLOOKUP(G274,EMPRESAS!B:C,2,0),"-")</f>
        <v>SPV_P4</v>
      </c>
      <c r="G274" s="23" t="s">
        <v>62</v>
      </c>
      <c r="H274" s="23" t="s">
        <v>3</v>
      </c>
      <c r="I274" s="29">
        <v>20040</v>
      </c>
      <c r="J274" s="7">
        <f t="shared" si="4"/>
        <v>0</v>
      </c>
    </row>
    <row r="275" spans="5:10" x14ac:dyDescent="0.25">
      <c r="E275" s="6" t="s">
        <v>63</v>
      </c>
      <c r="F275" s="30" t="str">
        <f>IFERROR(+VLOOKUP(G275,EMPRESAS!B:C,2,0),"-")</f>
        <v>SPV_P4</v>
      </c>
      <c r="G275" s="23" t="s">
        <v>62</v>
      </c>
      <c r="H275" s="23" t="s">
        <v>8</v>
      </c>
      <c r="I275" s="29">
        <v>294</v>
      </c>
      <c r="J275" s="7">
        <f t="shared" si="4"/>
        <v>0</v>
      </c>
    </row>
    <row r="276" spans="5:10" x14ac:dyDescent="0.25">
      <c r="E276" s="6" t="s">
        <v>63</v>
      </c>
      <c r="F276" s="30" t="str">
        <f>IFERROR(+VLOOKUP(G276,EMPRESAS!B:C,2,0),"-")</f>
        <v>MAINSTREAM_HUEMUL</v>
      </c>
      <c r="G276" s="23" t="s">
        <v>96</v>
      </c>
      <c r="H276" s="23" t="s">
        <v>6</v>
      </c>
      <c r="I276" s="29">
        <v>2068100</v>
      </c>
      <c r="J276" s="7">
        <f t="shared" si="4"/>
        <v>0</v>
      </c>
    </row>
    <row r="277" spans="5:10" x14ac:dyDescent="0.25">
      <c r="E277" s="6" t="s">
        <v>63</v>
      </c>
      <c r="F277" s="30" t="str">
        <f>IFERROR(+VLOOKUP(G277,EMPRESAS!B:C,2,0),"-")</f>
        <v>MAINSTREAM_HUEMUL</v>
      </c>
      <c r="G277" s="23" t="s">
        <v>96</v>
      </c>
      <c r="H277" s="23" t="s">
        <v>4</v>
      </c>
      <c r="I277" s="29">
        <v>1934633</v>
      </c>
      <c r="J277" s="7">
        <f t="shared" si="4"/>
        <v>0</v>
      </c>
    </row>
    <row r="278" spans="5:10" x14ac:dyDescent="0.25">
      <c r="E278" s="6" t="s">
        <v>63</v>
      </c>
      <c r="F278" s="30" t="str">
        <f>IFERROR(+VLOOKUP(G278,EMPRESAS!B:C,2,0),"-")</f>
        <v>MAINSTREAM_HUEMUL</v>
      </c>
      <c r="G278" s="23" t="s">
        <v>96</v>
      </c>
      <c r="H278" s="23" t="s">
        <v>5</v>
      </c>
      <c r="I278" s="29">
        <v>4110257</v>
      </c>
      <c r="J278" s="7">
        <f t="shared" si="4"/>
        <v>0</v>
      </c>
    </row>
    <row r="279" spans="5:10" x14ac:dyDescent="0.25">
      <c r="E279" s="6" t="s">
        <v>63</v>
      </c>
      <c r="F279" s="30" t="str">
        <f>IFERROR(+VLOOKUP(G279,EMPRESAS!B:C,2,0),"-")</f>
        <v>MAINSTREAM_HUEMUL</v>
      </c>
      <c r="G279" s="23" t="s">
        <v>96</v>
      </c>
      <c r="H279" s="23" t="s">
        <v>9</v>
      </c>
      <c r="I279" s="29">
        <v>4423</v>
      </c>
      <c r="J279" s="7">
        <f t="shared" si="4"/>
        <v>791.65522115048554</v>
      </c>
    </row>
    <row r="280" spans="5:10" x14ac:dyDescent="0.25">
      <c r="E280" s="6" t="s">
        <v>63</v>
      </c>
      <c r="F280" s="30" t="str">
        <f>IFERROR(+VLOOKUP(G280,EMPRESAS!B:C,2,0),"-")</f>
        <v>MAINSTREAM_HUEMUL</v>
      </c>
      <c r="G280" s="23" t="s">
        <v>96</v>
      </c>
      <c r="H280" s="23" t="s">
        <v>7</v>
      </c>
      <c r="I280" s="29">
        <v>1909</v>
      </c>
      <c r="J280" s="7">
        <f t="shared" si="4"/>
        <v>485.00987477312771</v>
      </c>
    </row>
    <row r="281" spans="5:10" x14ac:dyDescent="0.25">
      <c r="E281" s="6" t="s">
        <v>63</v>
      </c>
      <c r="F281" s="30" t="str">
        <f>IFERROR(+VLOOKUP(G281,EMPRESAS!B:C,2,0),"-")</f>
        <v>MAINSTREAM_HUEMUL</v>
      </c>
      <c r="G281" s="23" t="s">
        <v>96</v>
      </c>
      <c r="H281" s="23" t="s">
        <v>3</v>
      </c>
      <c r="I281" s="29">
        <v>1579173</v>
      </c>
      <c r="J281" s="7">
        <f t="shared" si="4"/>
        <v>0</v>
      </c>
    </row>
    <row r="282" spans="5:10" x14ac:dyDescent="0.25">
      <c r="E282" s="6" t="s">
        <v>63</v>
      </c>
      <c r="F282" s="30" t="str">
        <f>IFERROR(+VLOOKUP(G282,EMPRESAS!B:C,2,0),"-")</f>
        <v>MAINSTREAM_HUEMUL</v>
      </c>
      <c r="G282" s="23" t="s">
        <v>96</v>
      </c>
      <c r="H282" s="23" t="s">
        <v>8</v>
      </c>
      <c r="I282" s="29">
        <v>22998</v>
      </c>
      <c r="J282" s="7">
        <f t="shared" si="4"/>
        <v>0</v>
      </c>
    </row>
    <row r="283" spans="5:10" x14ac:dyDescent="0.25">
      <c r="E283" s="6" t="s">
        <v>63</v>
      </c>
      <c r="F283" s="30" t="str">
        <f>IFERROR(+VLOOKUP(G283,EMPRESAS!B:C,2,0),"-")</f>
        <v>-</v>
      </c>
      <c r="G283" s="23" t="s">
        <v>97</v>
      </c>
      <c r="H283" s="23" t="s">
        <v>6</v>
      </c>
      <c r="I283" s="29">
        <v>1497586</v>
      </c>
      <c r="J283" s="7">
        <f t="shared" si="4"/>
        <v>0</v>
      </c>
    </row>
    <row r="284" spans="5:10" x14ac:dyDescent="0.25">
      <c r="E284" s="6" t="s">
        <v>63</v>
      </c>
      <c r="F284" s="30" t="str">
        <f>IFERROR(+VLOOKUP(G284,EMPRESAS!B:C,2,0),"-")</f>
        <v>-</v>
      </c>
      <c r="G284" s="23" t="s">
        <v>97</v>
      </c>
      <c r="H284" s="23" t="s">
        <v>4</v>
      </c>
      <c r="I284" s="29">
        <v>1400937</v>
      </c>
      <c r="J284" s="7">
        <f t="shared" si="4"/>
        <v>0</v>
      </c>
    </row>
    <row r="285" spans="5:10" x14ac:dyDescent="0.25">
      <c r="E285" s="6" t="s">
        <v>63</v>
      </c>
      <c r="F285" s="30" t="str">
        <f>IFERROR(+VLOOKUP(G285,EMPRESAS!B:C,2,0),"-")</f>
        <v>-</v>
      </c>
      <c r="G285" s="23" t="s">
        <v>97</v>
      </c>
      <c r="H285" s="23" t="s">
        <v>5</v>
      </c>
      <c r="I285" s="29">
        <v>2976384</v>
      </c>
      <c r="J285" s="7">
        <f t="shared" si="4"/>
        <v>0</v>
      </c>
    </row>
    <row r="286" spans="5:10" x14ac:dyDescent="0.25">
      <c r="E286" s="6" t="s">
        <v>63</v>
      </c>
      <c r="F286" s="30" t="str">
        <f>IFERROR(+VLOOKUP(G286,EMPRESAS!B:C,2,0),"-")</f>
        <v>-</v>
      </c>
      <c r="G286" s="23" t="s">
        <v>97</v>
      </c>
      <c r="H286" s="23" t="s">
        <v>9</v>
      </c>
      <c r="I286" s="29">
        <v>3203</v>
      </c>
      <c r="J286" s="7">
        <f t="shared" si="4"/>
        <v>573.29226166516059</v>
      </c>
    </row>
    <row r="287" spans="5:10" x14ac:dyDescent="0.25">
      <c r="E287" s="6" t="s">
        <v>63</v>
      </c>
      <c r="F287" s="30" t="str">
        <f>IFERROR(+VLOOKUP(G287,EMPRESAS!B:C,2,0),"-")</f>
        <v>-</v>
      </c>
      <c r="G287" s="23" t="s">
        <v>97</v>
      </c>
      <c r="H287" s="23" t="s">
        <v>7</v>
      </c>
      <c r="I287" s="29">
        <v>1382</v>
      </c>
      <c r="J287" s="7">
        <f t="shared" si="4"/>
        <v>351.11767780851886</v>
      </c>
    </row>
    <row r="288" spans="5:10" x14ac:dyDescent="0.25">
      <c r="E288" s="6" t="s">
        <v>63</v>
      </c>
      <c r="F288" s="30" t="str">
        <f>IFERROR(+VLOOKUP(G288,EMPRESAS!B:C,2,0),"-")</f>
        <v>-</v>
      </c>
      <c r="G288" s="23" t="s">
        <v>97</v>
      </c>
      <c r="H288" s="23" t="s">
        <v>3</v>
      </c>
      <c r="I288" s="29">
        <v>1143536</v>
      </c>
      <c r="J288" s="7">
        <f t="shared" si="4"/>
        <v>0</v>
      </c>
    </row>
    <row r="289" spans="5:10" x14ac:dyDescent="0.25">
      <c r="E289" s="6" t="s">
        <v>63</v>
      </c>
      <c r="F289" s="30" t="str">
        <f>IFERROR(+VLOOKUP(G289,EMPRESAS!B:C,2,0),"-")</f>
        <v>-</v>
      </c>
      <c r="G289" s="23" t="s">
        <v>97</v>
      </c>
      <c r="H289" s="23" t="s">
        <v>8</v>
      </c>
      <c r="I289" s="29">
        <v>16654</v>
      </c>
      <c r="J289" s="7">
        <f t="shared" si="4"/>
        <v>0</v>
      </c>
    </row>
    <row r="290" spans="5:10" x14ac:dyDescent="0.25">
      <c r="E290" s="6" t="s">
        <v>63</v>
      </c>
      <c r="F290" s="30" t="str">
        <f>IFERROR(+VLOOKUP(G290,EMPRESAS!B:C,2,0),"-")</f>
        <v>-</v>
      </c>
      <c r="G290" s="23" t="s">
        <v>98</v>
      </c>
      <c r="H290" s="23" t="s">
        <v>6</v>
      </c>
      <c r="I290" s="29">
        <v>1212334</v>
      </c>
      <c r="J290" s="7">
        <f t="shared" si="4"/>
        <v>0</v>
      </c>
    </row>
    <row r="291" spans="5:10" x14ac:dyDescent="0.25">
      <c r="E291" s="6" t="s">
        <v>63</v>
      </c>
      <c r="F291" s="30" t="str">
        <f>IFERROR(+VLOOKUP(G291,EMPRESAS!B:C,2,0),"-")</f>
        <v>-</v>
      </c>
      <c r="G291" s="23" t="s">
        <v>98</v>
      </c>
      <c r="H291" s="23" t="s">
        <v>4</v>
      </c>
      <c r="I291" s="29">
        <v>1134095</v>
      </c>
      <c r="J291" s="7">
        <f t="shared" si="4"/>
        <v>0</v>
      </c>
    </row>
    <row r="292" spans="5:10" x14ac:dyDescent="0.25">
      <c r="E292" s="6" t="s">
        <v>63</v>
      </c>
      <c r="F292" s="30" t="str">
        <f>IFERROR(+VLOOKUP(G292,EMPRESAS!B:C,2,0),"-")</f>
        <v>-</v>
      </c>
      <c r="G292" s="23" t="s">
        <v>98</v>
      </c>
      <c r="H292" s="23" t="s">
        <v>5</v>
      </c>
      <c r="I292" s="29">
        <v>2409459</v>
      </c>
      <c r="J292" s="7">
        <f t="shared" si="4"/>
        <v>0</v>
      </c>
    </row>
    <row r="293" spans="5:10" x14ac:dyDescent="0.25">
      <c r="E293" s="6" t="s">
        <v>63</v>
      </c>
      <c r="F293" s="30" t="str">
        <f>IFERROR(+VLOOKUP(G293,EMPRESAS!B:C,2,0),"-")</f>
        <v>-</v>
      </c>
      <c r="G293" s="23" t="s">
        <v>98</v>
      </c>
      <c r="H293" s="23" t="s">
        <v>9</v>
      </c>
      <c r="I293" s="29">
        <v>2593</v>
      </c>
      <c r="J293" s="7">
        <f t="shared" si="4"/>
        <v>464.11078192249806</v>
      </c>
    </row>
    <row r="294" spans="5:10" x14ac:dyDescent="0.25">
      <c r="E294" s="6" t="s">
        <v>63</v>
      </c>
      <c r="F294" s="30" t="str">
        <f>IFERROR(+VLOOKUP(G294,EMPRESAS!B:C,2,0),"-")</f>
        <v>-</v>
      </c>
      <c r="G294" s="23" t="s">
        <v>98</v>
      </c>
      <c r="H294" s="23" t="s">
        <v>7</v>
      </c>
      <c r="I294" s="29">
        <v>1119</v>
      </c>
      <c r="J294" s="7">
        <f t="shared" si="4"/>
        <v>284.29861177115237</v>
      </c>
    </row>
    <row r="295" spans="5:10" x14ac:dyDescent="0.25">
      <c r="E295" s="6" t="s">
        <v>63</v>
      </c>
      <c r="F295" s="30" t="str">
        <f>IFERROR(+VLOOKUP(G295,EMPRESAS!B:C,2,0),"-")</f>
        <v>-</v>
      </c>
      <c r="G295" s="23" t="s">
        <v>98</v>
      </c>
      <c r="H295" s="23" t="s">
        <v>3</v>
      </c>
      <c r="I295" s="29">
        <v>925721</v>
      </c>
      <c r="J295" s="7">
        <f t="shared" si="4"/>
        <v>0</v>
      </c>
    </row>
    <row r="296" spans="5:10" x14ac:dyDescent="0.25">
      <c r="E296" s="6" t="s">
        <v>63</v>
      </c>
      <c r="F296" s="30" t="str">
        <f>IFERROR(+VLOOKUP(G296,EMPRESAS!B:C,2,0),"-")</f>
        <v>-</v>
      </c>
      <c r="G296" s="23" t="s">
        <v>98</v>
      </c>
      <c r="H296" s="23" t="s">
        <v>8</v>
      </c>
      <c r="I296" s="29">
        <v>13482</v>
      </c>
      <c r="J296" s="7">
        <f t="shared" si="4"/>
        <v>0</v>
      </c>
    </row>
    <row r="297" spans="5:10" x14ac:dyDescent="0.25">
      <c r="E297" s="6" t="s">
        <v>63</v>
      </c>
      <c r="F297" s="30" t="str">
        <f>IFERROR(+VLOOKUP(G297,EMPRESAS!B:C,2,0),"-")</f>
        <v>MAINSTREAM_HUEMUL</v>
      </c>
      <c r="G297" s="23" t="s">
        <v>99</v>
      </c>
      <c r="H297" s="23" t="s">
        <v>6</v>
      </c>
      <c r="I297" s="29">
        <v>2068100</v>
      </c>
      <c r="J297" s="7">
        <f t="shared" si="4"/>
        <v>0</v>
      </c>
    </row>
    <row r="298" spans="5:10" x14ac:dyDescent="0.25">
      <c r="E298" s="6" t="s">
        <v>63</v>
      </c>
      <c r="F298" s="30" t="str">
        <f>IFERROR(+VLOOKUP(G298,EMPRESAS!B:C,2,0),"-")</f>
        <v>MAINSTREAM_HUEMUL</v>
      </c>
      <c r="G298" s="23" t="s">
        <v>99</v>
      </c>
      <c r="H298" s="23" t="s">
        <v>4</v>
      </c>
      <c r="I298" s="29">
        <v>1934633</v>
      </c>
      <c r="J298" s="7">
        <f t="shared" si="4"/>
        <v>0</v>
      </c>
    </row>
    <row r="299" spans="5:10" x14ac:dyDescent="0.25">
      <c r="E299" s="6" t="s">
        <v>63</v>
      </c>
      <c r="F299" s="30" t="str">
        <f>IFERROR(+VLOOKUP(G299,EMPRESAS!B:C,2,0),"-")</f>
        <v>MAINSTREAM_HUEMUL</v>
      </c>
      <c r="G299" s="23" t="s">
        <v>99</v>
      </c>
      <c r="H299" s="23" t="s">
        <v>5</v>
      </c>
      <c r="I299" s="29">
        <v>4110257</v>
      </c>
      <c r="J299" s="7">
        <f t="shared" si="4"/>
        <v>0</v>
      </c>
    </row>
    <row r="300" spans="5:10" x14ac:dyDescent="0.25">
      <c r="E300" s="6" t="s">
        <v>63</v>
      </c>
      <c r="F300" s="30" t="str">
        <f>IFERROR(+VLOOKUP(G300,EMPRESAS!B:C,2,0),"-")</f>
        <v>MAINSTREAM_HUEMUL</v>
      </c>
      <c r="G300" s="23" t="s">
        <v>99</v>
      </c>
      <c r="H300" s="23" t="s">
        <v>9</v>
      </c>
      <c r="I300" s="29">
        <v>4423</v>
      </c>
      <c r="J300" s="7">
        <f t="shared" si="4"/>
        <v>791.65522115048554</v>
      </c>
    </row>
    <row r="301" spans="5:10" x14ac:dyDescent="0.25">
      <c r="E301" s="6" t="s">
        <v>63</v>
      </c>
      <c r="F301" s="30" t="str">
        <f>IFERROR(+VLOOKUP(G301,EMPRESAS!B:C,2,0),"-")</f>
        <v>MAINSTREAM_HUEMUL</v>
      </c>
      <c r="G301" s="23" t="s">
        <v>99</v>
      </c>
      <c r="H301" s="23" t="s">
        <v>7</v>
      </c>
      <c r="I301" s="29">
        <v>1909</v>
      </c>
      <c r="J301" s="7">
        <f t="shared" si="4"/>
        <v>485.00987477312771</v>
      </c>
    </row>
    <row r="302" spans="5:10" x14ac:dyDescent="0.25">
      <c r="E302" s="6" t="s">
        <v>63</v>
      </c>
      <c r="F302" s="30" t="str">
        <f>IFERROR(+VLOOKUP(G302,EMPRESAS!B:C,2,0),"-")</f>
        <v>MAINSTREAM_HUEMUL</v>
      </c>
      <c r="G302" s="23" t="s">
        <v>99</v>
      </c>
      <c r="H302" s="23" t="s">
        <v>3</v>
      </c>
      <c r="I302" s="29">
        <v>1579173</v>
      </c>
      <c r="J302" s="7">
        <f t="shared" si="4"/>
        <v>0</v>
      </c>
    </row>
    <row r="303" spans="5:10" x14ac:dyDescent="0.25">
      <c r="E303" s="6" t="s">
        <v>63</v>
      </c>
      <c r="F303" s="30" t="str">
        <f>IFERROR(+VLOOKUP(G303,EMPRESAS!B:C,2,0),"-")</f>
        <v>MAINSTREAM_HUEMUL</v>
      </c>
      <c r="G303" s="23" t="s">
        <v>99</v>
      </c>
      <c r="H303" s="23" t="s">
        <v>8</v>
      </c>
      <c r="I303" s="29">
        <v>22998</v>
      </c>
      <c r="J303" s="7">
        <f t="shared" si="4"/>
        <v>0</v>
      </c>
    </row>
    <row r="304" spans="5:10" x14ac:dyDescent="0.25">
      <c r="E304" s="6" t="s">
        <v>63</v>
      </c>
      <c r="F304" s="30" t="str">
        <f>IFERROR(+VLOOKUP(G304,EMPRESAS!B:C,2,0),"-")</f>
        <v>-</v>
      </c>
      <c r="G304" s="23" t="s">
        <v>100</v>
      </c>
      <c r="H304" s="23" t="s">
        <v>6</v>
      </c>
      <c r="I304" s="29">
        <v>1426270</v>
      </c>
      <c r="J304" s="7">
        <f t="shared" si="4"/>
        <v>0</v>
      </c>
    </row>
    <row r="305" spans="5:10" x14ac:dyDescent="0.25">
      <c r="E305" s="6" t="s">
        <v>63</v>
      </c>
      <c r="F305" s="30" t="str">
        <f>IFERROR(+VLOOKUP(G305,EMPRESAS!B:C,2,0),"-")</f>
        <v>-</v>
      </c>
      <c r="G305" s="23" t="s">
        <v>100</v>
      </c>
      <c r="H305" s="23" t="s">
        <v>4</v>
      </c>
      <c r="I305" s="29">
        <v>1334224</v>
      </c>
      <c r="J305" s="7">
        <f t="shared" si="4"/>
        <v>0</v>
      </c>
    </row>
    <row r="306" spans="5:10" x14ac:dyDescent="0.25">
      <c r="E306" s="6" t="s">
        <v>63</v>
      </c>
      <c r="F306" s="30" t="str">
        <f>IFERROR(+VLOOKUP(G306,EMPRESAS!B:C,2,0),"-")</f>
        <v>-</v>
      </c>
      <c r="G306" s="23" t="s">
        <v>100</v>
      </c>
      <c r="H306" s="23" t="s">
        <v>5</v>
      </c>
      <c r="I306" s="29">
        <v>2834648</v>
      </c>
      <c r="J306" s="7">
        <f t="shared" si="4"/>
        <v>0</v>
      </c>
    </row>
    <row r="307" spans="5:10" x14ac:dyDescent="0.25">
      <c r="E307" s="6" t="s">
        <v>63</v>
      </c>
      <c r="F307" s="30" t="str">
        <f>IFERROR(+VLOOKUP(G307,EMPRESAS!B:C,2,0),"-")</f>
        <v>-</v>
      </c>
      <c r="G307" s="23" t="s">
        <v>100</v>
      </c>
      <c r="H307" s="23" t="s">
        <v>9</v>
      </c>
      <c r="I307" s="29">
        <v>3050</v>
      </c>
      <c r="J307" s="7">
        <f t="shared" si="4"/>
        <v>545.90739871331243</v>
      </c>
    </row>
    <row r="308" spans="5:10" x14ac:dyDescent="0.25">
      <c r="E308" s="6" t="s">
        <v>63</v>
      </c>
      <c r="F308" s="30" t="str">
        <f>IFERROR(+VLOOKUP(G308,EMPRESAS!B:C,2,0),"-")</f>
        <v>-</v>
      </c>
      <c r="G308" s="23" t="s">
        <v>100</v>
      </c>
      <c r="H308" s="23" t="s">
        <v>7</v>
      </c>
      <c r="I308" s="29">
        <v>1316</v>
      </c>
      <c r="J308" s="7">
        <f t="shared" si="4"/>
        <v>334.34939507670828</v>
      </c>
    </row>
    <row r="309" spans="5:10" x14ac:dyDescent="0.25">
      <c r="E309" s="6" t="s">
        <v>63</v>
      </c>
      <c r="F309" s="30" t="str">
        <f>IFERROR(+VLOOKUP(G309,EMPRESAS!B:C,2,0),"-")</f>
        <v>-</v>
      </c>
      <c r="G309" s="23" t="s">
        <v>100</v>
      </c>
      <c r="H309" s="23" t="s">
        <v>3</v>
      </c>
      <c r="I309" s="29">
        <v>1089080</v>
      </c>
      <c r="J309" s="7">
        <f t="shared" si="4"/>
        <v>0</v>
      </c>
    </row>
    <row r="310" spans="5:10" x14ac:dyDescent="0.25">
      <c r="E310" s="6" t="s">
        <v>63</v>
      </c>
      <c r="F310" s="30" t="str">
        <f>IFERROR(+VLOOKUP(G310,EMPRESAS!B:C,2,0),"-")</f>
        <v>-</v>
      </c>
      <c r="G310" s="23" t="s">
        <v>100</v>
      </c>
      <c r="H310" s="23" t="s">
        <v>8</v>
      </c>
      <c r="I310" s="29">
        <v>15861</v>
      </c>
      <c r="J310" s="7">
        <f t="shared" si="4"/>
        <v>0</v>
      </c>
    </row>
    <row r="311" spans="5:10" x14ac:dyDescent="0.25">
      <c r="E311" s="6" t="s">
        <v>63</v>
      </c>
      <c r="F311" s="30" t="str">
        <f>IFERROR(+VLOOKUP(G311,EMPRESAS!B:C,2,0),"-")</f>
        <v>OPDENERGY</v>
      </c>
      <c r="G311" s="23" t="s">
        <v>101</v>
      </c>
      <c r="H311" s="23" t="s">
        <v>6</v>
      </c>
      <c r="I311" s="29">
        <v>570510</v>
      </c>
      <c r="J311" s="7">
        <f t="shared" si="4"/>
        <v>0</v>
      </c>
    </row>
    <row r="312" spans="5:10" x14ac:dyDescent="0.25">
      <c r="E312" s="6" t="s">
        <v>63</v>
      </c>
      <c r="F312" s="30" t="str">
        <f>IFERROR(+VLOOKUP(G312,EMPRESAS!B:C,2,0),"-")</f>
        <v>OPDENERGY</v>
      </c>
      <c r="G312" s="23" t="s">
        <v>101</v>
      </c>
      <c r="H312" s="23" t="s">
        <v>4</v>
      </c>
      <c r="I312" s="29">
        <v>533691</v>
      </c>
      <c r="J312" s="7">
        <f t="shared" si="4"/>
        <v>0</v>
      </c>
    </row>
    <row r="313" spans="5:10" x14ac:dyDescent="0.25">
      <c r="E313" s="6" t="s">
        <v>63</v>
      </c>
      <c r="F313" s="30" t="str">
        <f>IFERROR(+VLOOKUP(G313,EMPRESAS!B:C,2,0),"-")</f>
        <v>OPDENERGY</v>
      </c>
      <c r="G313" s="23" t="s">
        <v>101</v>
      </c>
      <c r="H313" s="23" t="s">
        <v>5</v>
      </c>
      <c r="I313" s="29">
        <v>1133862</v>
      </c>
      <c r="J313" s="7">
        <f t="shared" si="4"/>
        <v>0</v>
      </c>
    </row>
    <row r="314" spans="5:10" x14ac:dyDescent="0.25">
      <c r="E314" s="6" t="s">
        <v>63</v>
      </c>
      <c r="F314" s="30" t="str">
        <f>IFERROR(+VLOOKUP(G314,EMPRESAS!B:C,2,0),"-")</f>
        <v>OPDENERGY</v>
      </c>
      <c r="G314" s="23" t="s">
        <v>101</v>
      </c>
      <c r="H314" s="23" t="s">
        <v>9</v>
      </c>
      <c r="I314" s="29">
        <v>1220</v>
      </c>
      <c r="J314" s="7">
        <f t="shared" si="4"/>
        <v>218.36295948532495</v>
      </c>
    </row>
    <row r="315" spans="5:10" x14ac:dyDescent="0.25">
      <c r="E315" s="6" t="s">
        <v>63</v>
      </c>
      <c r="F315" s="30" t="str">
        <f>IFERROR(+VLOOKUP(G315,EMPRESAS!B:C,2,0),"-")</f>
        <v>OPDENERGY</v>
      </c>
      <c r="G315" s="23" t="s">
        <v>101</v>
      </c>
      <c r="H315" s="23" t="s">
        <v>7</v>
      </c>
      <c r="I315" s="29">
        <v>527</v>
      </c>
      <c r="J315" s="7">
        <f t="shared" si="4"/>
        <v>133.89219696460887</v>
      </c>
    </row>
    <row r="316" spans="5:10" x14ac:dyDescent="0.25">
      <c r="E316" s="6" t="s">
        <v>63</v>
      </c>
      <c r="F316" s="30" t="str">
        <f>IFERROR(+VLOOKUP(G316,EMPRESAS!B:C,2,0),"-")</f>
        <v>OPDENERGY</v>
      </c>
      <c r="G316" s="23" t="s">
        <v>101</v>
      </c>
      <c r="H316" s="23" t="s">
        <v>3</v>
      </c>
      <c r="I316" s="29">
        <v>435633</v>
      </c>
      <c r="J316" s="7">
        <f t="shared" si="4"/>
        <v>0</v>
      </c>
    </row>
    <row r="317" spans="5:10" x14ac:dyDescent="0.25">
      <c r="E317" s="6" t="s">
        <v>63</v>
      </c>
      <c r="F317" s="30" t="str">
        <f>IFERROR(+VLOOKUP(G317,EMPRESAS!B:C,2,0),"-")</f>
        <v>OPDENERGY</v>
      </c>
      <c r="G317" s="23" t="s">
        <v>101</v>
      </c>
      <c r="H317" s="23" t="s">
        <v>8</v>
      </c>
      <c r="I317" s="29">
        <v>6344</v>
      </c>
      <c r="J317" s="7">
        <f t="shared" si="4"/>
        <v>0</v>
      </c>
    </row>
    <row r="318" spans="5:10" x14ac:dyDescent="0.25">
      <c r="E318" s="6" t="s">
        <v>63</v>
      </c>
      <c r="F318" s="30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1711533</v>
      </c>
      <c r="J318" s="7">
        <f t="shared" si="4"/>
        <v>0</v>
      </c>
    </row>
    <row r="319" spans="5:10" x14ac:dyDescent="0.25">
      <c r="E319" s="6" t="s">
        <v>63</v>
      </c>
      <c r="F319" s="30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1601077</v>
      </c>
      <c r="J319" s="7">
        <f t="shared" si="4"/>
        <v>0</v>
      </c>
    </row>
    <row r="320" spans="5:10" x14ac:dyDescent="0.25">
      <c r="E320" s="6" t="s">
        <v>63</v>
      </c>
      <c r="F320" s="30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3401595</v>
      </c>
      <c r="J320" s="7">
        <f t="shared" si="4"/>
        <v>0</v>
      </c>
    </row>
    <row r="321" spans="5:10" x14ac:dyDescent="0.25">
      <c r="E321" s="6" t="s">
        <v>63</v>
      </c>
      <c r="F321" s="30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3660</v>
      </c>
      <c r="J321" s="7">
        <f t="shared" si="4"/>
        <v>655.08887845597485</v>
      </c>
    </row>
    <row r="322" spans="5:10" x14ac:dyDescent="0.25">
      <c r="E322" s="6" t="s">
        <v>63</v>
      </c>
      <c r="F322" s="30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1580</v>
      </c>
      <c r="J322" s="7">
        <f t="shared" si="4"/>
        <v>401.42252600395062</v>
      </c>
    </row>
    <row r="323" spans="5:10" x14ac:dyDescent="0.25">
      <c r="E323" s="6" t="s">
        <v>63</v>
      </c>
      <c r="F323" s="30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1306903</v>
      </c>
      <c r="J323" s="7">
        <f t="shared" si="4"/>
        <v>0</v>
      </c>
    </row>
    <row r="324" spans="5:10" x14ac:dyDescent="0.25">
      <c r="E324" s="6" t="s">
        <v>63</v>
      </c>
      <c r="F324" s="30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19033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30" t="str">
        <f>IFERROR(+VLOOKUP(G325,EMPRESAS!B:C,2,0),"-")</f>
        <v>BESALCO</v>
      </c>
      <c r="G325" s="23" t="s">
        <v>103</v>
      </c>
      <c r="H325" s="23" t="s">
        <v>6</v>
      </c>
      <c r="I325" s="29">
        <v>33968</v>
      </c>
      <c r="J325" s="7">
        <f t="shared" si="5"/>
        <v>0</v>
      </c>
    </row>
    <row r="326" spans="5:10" x14ac:dyDescent="0.25">
      <c r="E326" s="6" t="s">
        <v>63</v>
      </c>
      <c r="F326" s="30" t="str">
        <f>IFERROR(+VLOOKUP(G326,EMPRESAS!B:C,2,0),"-")</f>
        <v>BESALCO</v>
      </c>
      <c r="G326" s="23" t="s">
        <v>103</v>
      </c>
      <c r="H326" s="23" t="s">
        <v>4</v>
      </c>
      <c r="I326" s="29">
        <v>31717</v>
      </c>
      <c r="J326" s="7">
        <f t="shared" si="5"/>
        <v>0</v>
      </c>
    </row>
    <row r="327" spans="5:10" x14ac:dyDescent="0.25">
      <c r="E327" s="6" t="s">
        <v>63</v>
      </c>
      <c r="F327" s="30" t="str">
        <f>IFERROR(+VLOOKUP(G327,EMPRESAS!B:C,2,0),"-")</f>
        <v>BESALCO</v>
      </c>
      <c r="G327" s="23" t="s">
        <v>103</v>
      </c>
      <c r="H327" s="23" t="s">
        <v>5</v>
      </c>
      <c r="I327" s="29">
        <v>68148</v>
      </c>
      <c r="J327" s="7">
        <f t="shared" si="5"/>
        <v>0</v>
      </c>
    </row>
    <row r="328" spans="5:10" x14ac:dyDescent="0.25">
      <c r="E328" s="6" t="s">
        <v>63</v>
      </c>
      <c r="F328" s="30" t="str">
        <f>IFERROR(+VLOOKUP(G328,EMPRESAS!B:C,2,0),"-")</f>
        <v>BESALCO</v>
      </c>
      <c r="G328" s="23" t="s">
        <v>103</v>
      </c>
      <c r="H328" s="23" t="s">
        <v>9</v>
      </c>
      <c r="I328" s="29">
        <v>69</v>
      </c>
      <c r="J328" s="7">
        <f t="shared" si="5"/>
        <v>12.350036233186414</v>
      </c>
    </row>
    <row r="329" spans="5:10" x14ac:dyDescent="0.25">
      <c r="E329" s="6" t="s">
        <v>63</v>
      </c>
      <c r="F329" s="30" t="str">
        <f>IFERROR(+VLOOKUP(G329,EMPRESAS!B:C,2,0),"-")</f>
        <v>BESALCO</v>
      </c>
      <c r="G329" s="23" t="s">
        <v>103</v>
      </c>
      <c r="H329" s="23" t="s">
        <v>7</v>
      </c>
      <c r="I329" s="29">
        <v>30</v>
      </c>
      <c r="J329" s="7">
        <f t="shared" si="5"/>
        <v>7.6219466962775444</v>
      </c>
    </row>
    <row r="330" spans="5:10" x14ac:dyDescent="0.25">
      <c r="E330" s="6" t="s">
        <v>63</v>
      </c>
      <c r="F330" s="30" t="str">
        <f>IFERROR(+VLOOKUP(G330,EMPRESAS!B:C,2,0),"-")</f>
        <v>BESALCO</v>
      </c>
      <c r="G330" s="23" t="s">
        <v>103</v>
      </c>
      <c r="H330" s="23" t="s">
        <v>3</v>
      </c>
      <c r="I330" s="29">
        <v>25570</v>
      </c>
      <c r="J330" s="7">
        <f t="shared" si="5"/>
        <v>0</v>
      </c>
    </row>
    <row r="331" spans="5:10" x14ac:dyDescent="0.25">
      <c r="E331" s="6" t="s">
        <v>63</v>
      </c>
      <c r="F331" s="30" t="str">
        <f>IFERROR(+VLOOKUP(G331,EMPRESAS!B:C,2,0),"-")</f>
        <v>BESALCO</v>
      </c>
      <c r="G331" s="23" t="s">
        <v>103</v>
      </c>
      <c r="H331" s="23" t="s">
        <v>8</v>
      </c>
      <c r="I331" s="29">
        <v>367</v>
      </c>
      <c r="J331" s="7">
        <f t="shared" si="5"/>
        <v>0</v>
      </c>
    </row>
    <row r="332" spans="5:10" x14ac:dyDescent="0.25">
      <c r="E332" s="6" t="s">
        <v>63</v>
      </c>
      <c r="F332" s="30" t="str">
        <f>IFERROR(+VLOOKUP(G332,EMPRESAS!B:C,2,0),"-")</f>
        <v>CABO_LEONES_II</v>
      </c>
      <c r="G332" s="23" t="s">
        <v>104</v>
      </c>
      <c r="H332" s="23" t="s">
        <v>6</v>
      </c>
      <c r="I332" s="29">
        <v>2781228</v>
      </c>
      <c r="J332" s="7">
        <f t="shared" si="5"/>
        <v>0</v>
      </c>
    </row>
    <row r="333" spans="5:10" x14ac:dyDescent="0.25">
      <c r="E333" s="6" t="s">
        <v>63</v>
      </c>
      <c r="F333" s="30" t="str">
        <f>IFERROR(+VLOOKUP(G333,EMPRESAS!B:C,2,0),"-")</f>
        <v>CABO_LEONES_II</v>
      </c>
      <c r="G333" s="23" t="s">
        <v>104</v>
      </c>
      <c r="H333" s="23" t="s">
        <v>4</v>
      </c>
      <c r="I333" s="29">
        <v>2601739</v>
      </c>
      <c r="J333" s="7">
        <f t="shared" si="5"/>
        <v>0</v>
      </c>
    </row>
    <row r="334" spans="5:10" x14ac:dyDescent="0.25">
      <c r="E334" s="6" t="s">
        <v>63</v>
      </c>
      <c r="F334" s="30" t="str">
        <f>IFERROR(+VLOOKUP(G334,EMPRESAS!B:C,2,0),"-")</f>
        <v>CABO_LEONES_II</v>
      </c>
      <c r="G334" s="23" t="s">
        <v>104</v>
      </c>
      <c r="H334" s="23" t="s">
        <v>5</v>
      </c>
      <c r="I334" s="29">
        <v>5527567</v>
      </c>
      <c r="J334" s="7">
        <f t="shared" si="5"/>
        <v>0</v>
      </c>
    </row>
    <row r="335" spans="5:10" x14ac:dyDescent="0.25">
      <c r="E335" s="6" t="s">
        <v>63</v>
      </c>
      <c r="F335" s="30" t="str">
        <f>IFERROR(+VLOOKUP(G335,EMPRESAS!B:C,2,0),"-")</f>
        <v>CABO_LEONES_II</v>
      </c>
      <c r="G335" s="23" t="s">
        <v>104</v>
      </c>
      <c r="H335" s="23" t="s">
        <v>9</v>
      </c>
      <c r="I335" s="29">
        <v>5948</v>
      </c>
      <c r="J335" s="7">
        <f t="shared" si="5"/>
        <v>1064.6089205071416</v>
      </c>
    </row>
    <row r="336" spans="5:10" x14ac:dyDescent="0.25">
      <c r="E336" s="6" t="s">
        <v>63</v>
      </c>
      <c r="F336" s="30" t="str">
        <f>IFERROR(+VLOOKUP(G336,EMPRESAS!B:C,2,0),"-")</f>
        <v>CABO_LEONES_II</v>
      </c>
      <c r="G336" s="23" t="s">
        <v>104</v>
      </c>
      <c r="H336" s="23" t="s">
        <v>7</v>
      </c>
      <c r="I336" s="29">
        <v>2567</v>
      </c>
      <c r="J336" s="7">
        <f t="shared" si="5"/>
        <v>652.18457231148182</v>
      </c>
    </row>
    <row r="337" spans="5:10" x14ac:dyDescent="0.25">
      <c r="E337" s="6" t="s">
        <v>63</v>
      </c>
      <c r="F337" s="30" t="str">
        <f>IFERROR(+VLOOKUP(G337,EMPRESAS!B:C,2,0),"-")</f>
        <v>CABO_LEONES_II</v>
      </c>
      <c r="G337" s="23" t="s">
        <v>104</v>
      </c>
      <c r="H337" s="23" t="s">
        <v>3</v>
      </c>
      <c r="I337" s="29">
        <v>2123708</v>
      </c>
      <c r="J337" s="7">
        <f t="shared" si="5"/>
        <v>0</v>
      </c>
    </row>
    <row r="338" spans="5:10" x14ac:dyDescent="0.25">
      <c r="E338" s="6" t="s">
        <v>63</v>
      </c>
      <c r="F338" s="30" t="str">
        <f>IFERROR(+VLOOKUP(G338,EMPRESAS!B:C,2,0),"-")</f>
        <v>CABO_LEONES_II</v>
      </c>
      <c r="G338" s="23" t="s">
        <v>104</v>
      </c>
      <c r="H338" s="23" t="s">
        <v>8</v>
      </c>
      <c r="I338" s="29">
        <v>30929</v>
      </c>
      <c r="J338" s="7">
        <f t="shared" si="5"/>
        <v>0</v>
      </c>
    </row>
    <row r="339" spans="5:10" x14ac:dyDescent="0.25">
      <c r="E339" s="6" t="s">
        <v>63</v>
      </c>
      <c r="F339" s="30" t="str">
        <f>IFERROR(+VLOOKUP(G339,EMPRESAS!B:C,2,0),"-")</f>
        <v>CABO_LEONES_III</v>
      </c>
      <c r="G339" s="23" t="s">
        <v>105</v>
      </c>
      <c r="H339" s="23" t="s">
        <v>6</v>
      </c>
      <c r="I339" s="29">
        <v>207117</v>
      </c>
      <c r="J339" s="7">
        <f t="shared" si="5"/>
        <v>0</v>
      </c>
    </row>
    <row r="340" spans="5:10" x14ac:dyDescent="0.25">
      <c r="E340" s="6" t="s">
        <v>63</v>
      </c>
      <c r="F340" s="30" t="str">
        <f>IFERROR(+VLOOKUP(G340,EMPRESAS!B:C,2,0),"-")</f>
        <v>CABO_LEONES_III</v>
      </c>
      <c r="G340" s="23" t="s">
        <v>105</v>
      </c>
      <c r="H340" s="23" t="s">
        <v>4</v>
      </c>
      <c r="I340" s="29">
        <v>195262</v>
      </c>
      <c r="J340" s="7">
        <f t="shared" si="5"/>
        <v>0</v>
      </c>
    </row>
    <row r="341" spans="5:10" x14ac:dyDescent="0.25">
      <c r="E341" s="6" t="s">
        <v>63</v>
      </c>
      <c r="F341" s="30" t="str">
        <f>IFERROR(+VLOOKUP(G341,EMPRESAS!B:C,2,0),"-")</f>
        <v>CABO_LEONES_III</v>
      </c>
      <c r="G341" s="23" t="s">
        <v>105</v>
      </c>
      <c r="H341" s="23" t="s">
        <v>5</v>
      </c>
      <c r="I341" s="29">
        <v>416933</v>
      </c>
      <c r="J341" s="7">
        <f t="shared" si="5"/>
        <v>0</v>
      </c>
    </row>
    <row r="342" spans="5:10" x14ac:dyDescent="0.25">
      <c r="E342" s="6" t="s">
        <v>63</v>
      </c>
      <c r="F342" s="30" t="str">
        <f>IFERROR(+VLOOKUP(G342,EMPRESAS!B:C,2,0),"-")</f>
        <v>CABO_LEONES_III</v>
      </c>
      <c r="G342" s="23" t="s">
        <v>105</v>
      </c>
      <c r="H342" s="23" t="s">
        <v>9</v>
      </c>
      <c r="I342" s="29">
        <v>521</v>
      </c>
      <c r="J342" s="7">
        <f t="shared" si="5"/>
        <v>93.251722862175669</v>
      </c>
    </row>
    <row r="343" spans="5:10" x14ac:dyDescent="0.25">
      <c r="E343" s="6" t="s">
        <v>63</v>
      </c>
      <c r="F343" s="30" t="str">
        <f>IFERROR(+VLOOKUP(G343,EMPRESAS!B:C,2,0),"-")</f>
        <v>CABO_LEONES_III</v>
      </c>
      <c r="G343" s="23" t="s">
        <v>105</v>
      </c>
      <c r="H343" s="23" t="s">
        <v>7</v>
      </c>
      <c r="I343" s="29">
        <v>222</v>
      </c>
      <c r="J343" s="7">
        <f t="shared" si="5"/>
        <v>56.402405552453821</v>
      </c>
    </row>
    <row r="344" spans="5:10" x14ac:dyDescent="0.25">
      <c r="E344" s="6" t="s">
        <v>63</v>
      </c>
      <c r="F344" s="30" t="str">
        <f>IFERROR(+VLOOKUP(G344,EMPRESAS!B:C,2,0),"-")</f>
        <v>CABO_LEONES_III</v>
      </c>
      <c r="G344" s="23" t="s">
        <v>105</v>
      </c>
      <c r="H344" s="23" t="s">
        <v>3</v>
      </c>
      <c r="I344" s="29">
        <v>158352</v>
      </c>
      <c r="J344" s="7">
        <f t="shared" si="5"/>
        <v>0</v>
      </c>
    </row>
    <row r="345" spans="5:10" x14ac:dyDescent="0.25">
      <c r="E345" s="6" t="s">
        <v>63</v>
      </c>
      <c r="F345" s="30" t="str">
        <f>IFERROR(+VLOOKUP(G345,EMPRESAS!B:C,2,0),"-")</f>
        <v>CABO_LEONES_III</v>
      </c>
      <c r="G345" s="23" t="s">
        <v>105</v>
      </c>
      <c r="H345" s="23" t="s">
        <v>8</v>
      </c>
      <c r="I345" s="29">
        <v>2301</v>
      </c>
      <c r="J345" s="7">
        <f t="shared" si="5"/>
        <v>0</v>
      </c>
    </row>
    <row r="346" spans="5:10" x14ac:dyDescent="0.25">
      <c r="E346" s="6" t="s">
        <v>63</v>
      </c>
      <c r="F346" s="30" t="str">
        <f>IFERROR(+VLOOKUP(G346,EMPRESAS!B:C,2,0),"-")</f>
        <v>CABO_LEONES_III</v>
      </c>
      <c r="G346" s="23" t="s">
        <v>106</v>
      </c>
      <c r="H346" s="23" t="s">
        <v>6</v>
      </c>
      <c r="I346" s="29">
        <v>203692</v>
      </c>
      <c r="J346" s="7">
        <f t="shared" si="5"/>
        <v>0</v>
      </c>
    </row>
    <row r="347" spans="5:10" x14ac:dyDescent="0.25">
      <c r="E347" s="6" t="s">
        <v>63</v>
      </c>
      <c r="F347" s="30" t="str">
        <f>IFERROR(+VLOOKUP(G347,EMPRESAS!B:C,2,0),"-")</f>
        <v>CABO_LEONES_III</v>
      </c>
      <c r="G347" s="23" t="s">
        <v>106</v>
      </c>
      <c r="H347" s="23" t="s">
        <v>4</v>
      </c>
      <c r="I347" s="29">
        <v>190194</v>
      </c>
      <c r="J347" s="7">
        <f t="shared" si="5"/>
        <v>0</v>
      </c>
    </row>
    <row r="348" spans="5:10" x14ac:dyDescent="0.25">
      <c r="E348" s="6" t="s">
        <v>63</v>
      </c>
      <c r="F348" s="30" t="str">
        <f>IFERROR(+VLOOKUP(G348,EMPRESAS!B:C,2,0),"-")</f>
        <v>CABO_LEONES_III</v>
      </c>
      <c r="G348" s="23" t="s">
        <v>106</v>
      </c>
      <c r="H348" s="23" t="s">
        <v>5</v>
      </c>
      <c r="I348" s="29">
        <v>408657</v>
      </c>
      <c r="J348" s="7">
        <f t="shared" si="5"/>
        <v>0</v>
      </c>
    </row>
    <row r="349" spans="5:10" x14ac:dyDescent="0.25">
      <c r="E349" s="6" t="s">
        <v>63</v>
      </c>
      <c r="F349" s="30" t="str">
        <f>IFERROR(+VLOOKUP(G349,EMPRESAS!B:C,2,0),"-")</f>
        <v>CABO_LEONES_III</v>
      </c>
      <c r="G349" s="23" t="s">
        <v>106</v>
      </c>
      <c r="H349" s="23" t="s">
        <v>9</v>
      </c>
      <c r="I349" s="29">
        <v>413</v>
      </c>
      <c r="J349" s="7">
        <f t="shared" si="5"/>
        <v>73.921231366753446</v>
      </c>
    </row>
    <row r="350" spans="5:10" x14ac:dyDescent="0.25">
      <c r="E350" s="6" t="s">
        <v>63</v>
      </c>
      <c r="F350" s="30" t="str">
        <f>IFERROR(+VLOOKUP(G350,EMPRESAS!B:C,2,0),"-")</f>
        <v>CABO_LEONES_III</v>
      </c>
      <c r="G350" s="23" t="s">
        <v>106</v>
      </c>
      <c r="H350" s="23" t="s">
        <v>7</v>
      </c>
      <c r="I350" s="29">
        <v>180</v>
      </c>
      <c r="J350" s="7">
        <f t="shared" si="5"/>
        <v>45.731680177665261</v>
      </c>
    </row>
    <row r="351" spans="5:10" x14ac:dyDescent="0.25">
      <c r="E351" s="6" t="s">
        <v>63</v>
      </c>
      <c r="F351" s="30" t="str">
        <f>IFERROR(+VLOOKUP(G351,EMPRESAS!B:C,2,0),"-")</f>
        <v>CABO_LEONES_III</v>
      </c>
      <c r="G351" s="23" t="s">
        <v>106</v>
      </c>
      <c r="H351" s="23" t="s">
        <v>3</v>
      </c>
      <c r="I351" s="29">
        <v>153333</v>
      </c>
      <c r="J351" s="7">
        <f t="shared" si="5"/>
        <v>0</v>
      </c>
    </row>
    <row r="352" spans="5:10" x14ac:dyDescent="0.25">
      <c r="E352" s="6" t="s">
        <v>63</v>
      </c>
      <c r="F352" s="30" t="str">
        <f>IFERROR(+VLOOKUP(G352,EMPRESAS!B:C,2,0),"-")</f>
        <v>CABO_LEONES_III</v>
      </c>
      <c r="G352" s="23" t="s">
        <v>106</v>
      </c>
      <c r="H352" s="23" t="s">
        <v>8</v>
      </c>
      <c r="I352" s="29">
        <v>2204</v>
      </c>
      <c r="J352" s="7">
        <f t="shared" si="5"/>
        <v>0</v>
      </c>
    </row>
    <row r="353" spans="5:10" x14ac:dyDescent="0.25">
      <c r="E353" s="6" t="s">
        <v>63</v>
      </c>
      <c r="F353" s="30" t="str">
        <f>IFERROR(+VLOOKUP(G353,EMPRESAS!B:C,2,0),"-")</f>
        <v>PE_CABO_LEONES</v>
      </c>
      <c r="G353" s="23" t="s">
        <v>107</v>
      </c>
      <c r="H353" s="23" t="s">
        <v>6</v>
      </c>
      <c r="I353" s="29">
        <v>62131</v>
      </c>
      <c r="J353" s="7">
        <f t="shared" si="5"/>
        <v>0</v>
      </c>
    </row>
    <row r="354" spans="5:10" x14ac:dyDescent="0.25">
      <c r="E354" s="6" t="s">
        <v>63</v>
      </c>
      <c r="F354" s="30" t="str">
        <f>IFERROR(+VLOOKUP(G354,EMPRESAS!B:C,2,0),"-")</f>
        <v>PE_CABO_LEONES</v>
      </c>
      <c r="G354" s="23" t="s">
        <v>107</v>
      </c>
      <c r="H354" s="23" t="s">
        <v>4</v>
      </c>
      <c r="I354" s="29">
        <v>58575</v>
      </c>
      <c r="J354" s="7">
        <f t="shared" si="5"/>
        <v>0</v>
      </c>
    </row>
    <row r="355" spans="5:10" x14ac:dyDescent="0.25">
      <c r="E355" s="6" t="s">
        <v>63</v>
      </c>
      <c r="F355" s="30" t="str">
        <f>IFERROR(+VLOOKUP(G355,EMPRESAS!B:C,2,0),"-")</f>
        <v>PE_CABO_LEONES</v>
      </c>
      <c r="G355" s="23" t="s">
        <v>107</v>
      </c>
      <c r="H355" s="23" t="s">
        <v>5</v>
      </c>
      <c r="I355" s="29">
        <v>125072</v>
      </c>
      <c r="J355" s="7">
        <f t="shared" si="5"/>
        <v>0</v>
      </c>
    </row>
    <row r="356" spans="5:10" x14ac:dyDescent="0.25">
      <c r="E356" s="6" t="s">
        <v>63</v>
      </c>
      <c r="F356" s="30" t="str">
        <f>IFERROR(+VLOOKUP(G356,EMPRESAS!B:C,2,0),"-")</f>
        <v>PE_CABO_LEONES</v>
      </c>
      <c r="G356" s="23" t="s">
        <v>107</v>
      </c>
      <c r="H356" s="23" t="s">
        <v>9</v>
      </c>
      <c r="I356" s="29">
        <v>156</v>
      </c>
      <c r="J356" s="7">
        <f t="shared" si="5"/>
        <v>27.921821048943194</v>
      </c>
    </row>
    <row r="357" spans="5:10" x14ac:dyDescent="0.25">
      <c r="E357" s="6" t="s">
        <v>63</v>
      </c>
      <c r="F357" s="30" t="str">
        <f>IFERROR(+VLOOKUP(G357,EMPRESAS!B:C,2,0),"-")</f>
        <v>PE_CABO_LEONES</v>
      </c>
      <c r="G357" s="23" t="s">
        <v>107</v>
      </c>
      <c r="H357" s="23" t="s">
        <v>7</v>
      </c>
      <c r="I357" s="29">
        <v>67</v>
      </c>
      <c r="J357" s="7">
        <f t="shared" si="5"/>
        <v>17.022347621686514</v>
      </c>
    </row>
    <row r="358" spans="5:10" x14ac:dyDescent="0.25">
      <c r="E358" s="6" t="s">
        <v>63</v>
      </c>
      <c r="F358" s="30" t="str">
        <f>IFERROR(+VLOOKUP(G358,EMPRESAS!B:C,2,0),"-")</f>
        <v>PE_CABO_LEONES</v>
      </c>
      <c r="G358" s="23" t="s">
        <v>107</v>
      </c>
      <c r="H358" s="23" t="s">
        <v>3</v>
      </c>
      <c r="I358" s="29">
        <v>47503</v>
      </c>
      <c r="J358" s="7">
        <f t="shared" si="5"/>
        <v>0</v>
      </c>
    </row>
    <row r="359" spans="5:10" x14ac:dyDescent="0.25">
      <c r="E359" s="6" t="s">
        <v>63</v>
      </c>
      <c r="F359" s="30" t="str">
        <f>IFERROR(+VLOOKUP(G359,EMPRESAS!B:C,2,0),"-")</f>
        <v>PE_CABO_LEONES</v>
      </c>
      <c r="G359" s="23" t="s">
        <v>107</v>
      </c>
      <c r="H359" s="23" t="s">
        <v>8</v>
      </c>
      <c r="I359" s="29">
        <v>690</v>
      </c>
      <c r="J359" s="7">
        <f t="shared" si="5"/>
        <v>0</v>
      </c>
    </row>
    <row r="360" spans="5:10" x14ac:dyDescent="0.25">
      <c r="E360" s="6" t="s">
        <v>63</v>
      </c>
      <c r="F360" s="30" t="str">
        <f>IFERROR(+VLOOKUP(G360,EMPRESAS!B:C,2,0),"-")</f>
        <v>PE_CABO_LEONES</v>
      </c>
      <c r="G360" s="23" t="s">
        <v>108</v>
      </c>
      <c r="H360" s="23" t="s">
        <v>6</v>
      </c>
      <c r="I360" s="29">
        <v>84874</v>
      </c>
      <c r="J360" s="7">
        <f t="shared" si="5"/>
        <v>0</v>
      </c>
    </row>
    <row r="361" spans="5:10" x14ac:dyDescent="0.25">
      <c r="E361" s="6" t="s">
        <v>63</v>
      </c>
      <c r="F361" s="30" t="str">
        <f>IFERROR(+VLOOKUP(G361,EMPRESAS!B:C,2,0),"-")</f>
        <v>PE_CABO_LEONES</v>
      </c>
      <c r="G361" s="23" t="s">
        <v>108</v>
      </c>
      <c r="H361" s="23" t="s">
        <v>4</v>
      </c>
      <c r="I361" s="29">
        <v>79250</v>
      </c>
      <c r="J361" s="7">
        <f t="shared" si="5"/>
        <v>0</v>
      </c>
    </row>
    <row r="362" spans="5:10" x14ac:dyDescent="0.25">
      <c r="E362" s="6" t="s">
        <v>63</v>
      </c>
      <c r="F362" s="30" t="str">
        <f>IFERROR(+VLOOKUP(G362,EMPRESAS!B:C,2,0),"-")</f>
        <v>PE_CABO_LEONES</v>
      </c>
      <c r="G362" s="23" t="s">
        <v>108</v>
      </c>
      <c r="H362" s="23" t="s">
        <v>5</v>
      </c>
      <c r="I362" s="29">
        <v>170279</v>
      </c>
      <c r="J362" s="7">
        <f t="shared" si="5"/>
        <v>0</v>
      </c>
    </row>
    <row r="363" spans="5:10" x14ac:dyDescent="0.25">
      <c r="E363" s="6" t="s">
        <v>63</v>
      </c>
      <c r="F363" s="30" t="str">
        <f>IFERROR(+VLOOKUP(G363,EMPRESAS!B:C,2,0),"-")</f>
        <v>PE_CABO_LEONES</v>
      </c>
      <c r="G363" s="23" t="s">
        <v>108</v>
      </c>
      <c r="H363" s="23" t="s">
        <v>9</v>
      </c>
      <c r="I363" s="29">
        <v>172</v>
      </c>
      <c r="J363" s="7">
        <f t="shared" si="5"/>
        <v>30.785597566783519</v>
      </c>
    </row>
    <row r="364" spans="5:10" x14ac:dyDescent="0.25">
      <c r="E364" s="6" t="s">
        <v>63</v>
      </c>
      <c r="F364" s="30" t="str">
        <f>IFERROR(+VLOOKUP(G364,EMPRESAS!B:C,2,0),"-")</f>
        <v>PE_CABO_LEONES</v>
      </c>
      <c r="G364" s="23" t="s">
        <v>108</v>
      </c>
      <c r="H364" s="23" t="s">
        <v>7</v>
      </c>
      <c r="I364" s="29">
        <v>75</v>
      </c>
      <c r="J364" s="7">
        <f t="shared" si="5"/>
        <v>19.054866740693861</v>
      </c>
    </row>
    <row r="365" spans="5:10" x14ac:dyDescent="0.25">
      <c r="E365" s="6" t="s">
        <v>63</v>
      </c>
      <c r="F365" s="30" t="str">
        <f>IFERROR(+VLOOKUP(G365,EMPRESAS!B:C,2,0),"-")</f>
        <v>PE_CABO_LEONES</v>
      </c>
      <c r="G365" s="23" t="s">
        <v>108</v>
      </c>
      <c r="H365" s="23" t="s">
        <v>3</v>
      </c>
      <c r="I365" s="29">
        <v>63890</v>
      </c>
      <c r="J365" s="7">
        <f t="shared" si="5"/>
        <v>0</v>
      </c>
    </row>
    <row r="366" spans="5:10" x14ac:dyDescent="0.25">
      <c r="E366" s="6" t="s">
        <v>63</v>
      </c>
      <c r="F366" s="30" t="str">
        <f>IFERROR(+VLOOKUP(G366,EMPRESAS!B:C,2,0),"-")</f>
        <v>PE_CABO_LEONES</v>
      </c>
      <c r="G366" s="23" t="s">
        <v>108</v>
      </c>
      <c r="H366" s="23" t="s">
        <v>8</v>
      </c>
      <c r="I366" s="29">
        <v>918</v>
      </c>
      <c r="J366" s="7">
        <f t="shared" si="5"/>
        <v>0</v>
      </c>
    </row>
    <row r="367" spans="5:10" x14ac:dyDescent="0.25">
      <c r="E367" s="6" t="s">
        <v>63</v>
      </c>
      <c r="F367" s="30" t="str">
        <f>IFERROR(+VLOOKUP(G367,EMPRESAS!B:C,2,0),"-")</f>
        <v>MARIA_ELENA</v>
      </c>
      <c r="G367" s="23" t="s">
        <v>109</v>
      </c>
      <c r="H367" s="23" t="s">
        <v>6</v>
      </c>
      <c r="I367" s="29">
        <v>941594</v>
      </c>
      <c r="J367" s="7">
        <f t="shared" si="5"/>
        <v>0</v>
      </c>
    </row>
    <row r="368" spans="5:10" x14ac:dyDescent="0.25">
      <c r="E368" s="6" t="s">
        <v>63</v>
      </c>
      <c r="F368" s="30" t="str">
        <f>IFERROR(+VLOOKUP(G368,EMPRESAS!B:C,2,0),"-")</f>
        <v>MARIA_ELENA</v>
      </c>
      <c r="G368" s="23" t="s">
        <v>109</v>
      </c>
      <c r="H368" s="23" t="s">
        <v>4</v>
      </c>
      <c r="I368" s="29">
        <v>877420</v>
      </c>
      <c r="J368" s="7">
        <f t="shared" si="5"/>
        <v>0</v>
      </c>
    </row>
    <row r="369" spans="5:10" x14ac:dyDescent="0.25">
      <c r="E369" s="6" t="s">
        <v>63</v>
      </c>
      <c r="F369" s="30" t="str">
        <f>IFERROR(+VLOOKUP(G369,EMPRESAS!B:C,2,0),"-")</f>
        <v>MARIA_ELENA</v>
      </c>
      <c r="G369" s="23" t="s">
        <v>109</v>
      </c>
      <c r="H369" s="23" t="s">
        <v>5</v>
      </c>
      <c r="I369" s="29">
        <v>1847612</v>
      </c>
      <c r="J369" s="7">
        <f t="shared" si="5"/>
        <v>0</v>
      </c>
    </row>
    <row r="370" spans="5:10" x14ac:dyDescent="0.25">
      <c r="E370" s="6" t="s">
        <v>63</v>
      </c>
      <c r="F370" s="30" t="str">
        <f>IFERROR(+VLOOKUP(G370,EMPRESAS!B:C,2,0),"-")</f>
        <v>MARIA_ELENA</v>
      </c>
      <c r="G370" s="23" t="s">
        <v>109</v>
      </c>
      <c r="H370" s="23" t="s">
        <v>9</v>
      </c>
      <c r="I370" s="29">
        <v>1848</v>
      </c>
      <c r="J370" s="7">
        <f t="shared" si="5"/>
        <v>330.76618781055782</v>
      </c>
    </row>
    <row r="371" spans="5:10" x14ac:dyDescent="0.25">
      <c r="E371" s="6" t="s">
        <v>63</v>
      </c>
      <c r="F371" s="30" t="str">
        <f>IFERROR(+VLOOKUP(G371,EMPRESAS!B:C,2,0),"-")</f>
        <v>MARIA_ELENA</v>
      </c>
      <c r="G371" s="23" t="s">
        <v>109</v>
      </c>
      <c r="H371" s="23" t="s">
        <v>7</v>
      </c>
      <c r="I371" s="29">
        <v>800</v>
      </c>
      <c r="J371" s="7">
        <f t="shared" si="5"/>
        <v>203.25191190073448</v>
      </c>
    </row>
    <row r="372" spans="5:10" x14ac:dyDescent="0.25">
      <c r="E372" s="6" t="s">
        <v>63</v>
      </c>
      <c r="F372" s="30" t="str">
        <f>IFERROR(+VLOOKUP(G372,EMPRESAS!B:C,2,0),"-")</f>
        <v>MARIA_ELENA</v>
      </c>
      <c r="G372" s="23" t="s">
        <v>109</v>
      </c>
      <c r="H372" s="23" t="s">
        <v>3</v>
      </c>
      <c r="I372" s="29">
        <v>723572</v>
      </c>
      <c r="J372" s="7">
        <f t="shared" si="5"/>
        <v>0</v>
      </c>
    </row>
    <row r="373" spans="5:10" x14ac:dyDescent="0.25">
      <c r="E373" s="6" t="s">
        <v>63</v>
      </c>
      <c r="F373" s="30" t="str">
        <f>IFERROR(+VLOOKUP(G373,EMPRESAS!B:C,2,0),"-")</f>
        <v>MARIA_ELENA</v>
      </c>
      <c r="G373" s="23" t="s">
        <v>109</v>
      </c>
      <c r="H373" s="23" t="s">
        <v>8</v>
      </c>
      <c r="I373" s="29">
        <v>10620</v>
      </c>
      <c r="J373" s="7">
        <f t="shared" si="5"/>
        <v>0</v>
      </c>
    </row>
    <row r="374" spans="5:10" x14ac:dyDescent="0.25">
      <c r="E374" s="6" t="s">
        <v>63</v>
      </c>
      <c r="F374" s="30" t="str">
        <f>IFERROR(+VLOOKUP(G374,EMPRESAS!B:C,2,0),"-")</f>
        <v>WPD_MALLECO</v>
      </c>
      <c r="G374" s="23" t="s">
        <v>110</v>
      </c>
      <c r="H374" s="23" t="s">
        <v>6</v>
      </c>
      <c r="I374" s="29">
        <v>499198</v>
      </c>
      <c r="J374" s="7">
        <f t="shared" si="5"/>
        <v>0</v>
      </c>
    </row>
    <row r="375" spans="5:10" x14ac:dyDescent="0.25">
      <c r="E375" s="6" t="s">
        <v>63</v>
      </c>
      <c r="F375" s="30" t="str">
        <f>IFERROR(+VLOOKUP(G375,EMPRESAS!B:C,2,0),"-")</f>
        <v>WPD_MALLECO</v>
      </c>
      <c r="G375" s="23" t="s">
        <v>110</v>
      </c>
      <c r="H375" s="23" t="s">
        <v>4</v>
      </c>
      <c r="I375" s="29">
        <v>466982</v>
      </c>
      <c r="J375" s="7">
        <f t="shared" si="5"/>
        <v>0</v>
      </c>
    </row>
    <row r="376" spans="5:10" x14ac:dyDescent="0.25">
      <c r="E376" s="6" t="s">
        <v>63</v>
      </c>
      <c r="F376" s="30" t="str">
        <f>IFERROR(+VLOOKUP(G376,EMPRESAS!B:C,2,0),"-")</f>
        <v>WPD_MALLECO</v>
      </c>
      <c r="G376" s="23" t="s">
        <v>110</v>
      </c>
      <c r="H376" s="23" t="s">
        <v>5</v>
      </c>
      <c r="I376" s="29">
        <v>992133</v>
      </c>
      <c r="J376" s="7">
        <f t="shared" si="5"/>
        <v>0</v>
      </c>
    </row>
    <row r="377" spans="5:10" x14ac:dyDescent="0.25">
      <c r="E377" s="6" t="s">
        <v>63</v>
      </c>
      <c r="F377" s="30" t="str">
        <f>IFERROR(+VLOOKUP(G377,EMPRESAS!B:C,2,0),"-")</f>
        <v>WPD_MALLECO</v>
      </c>
      <c r="G377" s="23" t="s">
        <v>110</v>
      </c>
      <c r="H377" s="23" t="s">
        <v>9</v>
      </c>
      <c r="I377" s="29">
        <v>1068</v>
      </c>
      <c r="J377" s="7">
        <f t="shared" si="5"/>
        <v>191.15708256584188</v>
      </c>
    </row>
    <row r="378" spans="5:10" x14ac:dyDescent="0.25">
      <c r="E378" s="6" t="s">
        <v>63</v>
      </c>
      <c r="F378" s="30" t="str">
        <f>IFERROR(+VLOOKUP(G378,EMPRESAS!B:C,2,0),"-")</f>
        <v>WPD_MALLECO</v>
      </c>
      <c r="G378" s="23" t="s">
        <v>110</v>
      </c>
      <c r="H378" s="23" t="s">
        <v>7</v>
      </c>
      <c r="I378" s="29">
        <v>461</v>
      </c>
      <c r="J378" s="7">
        <f t="shared" si="5"/>
        <v>117.12391423279826</v>
      </c>
    </row>
    <row r="379" spans="5:10" x14ac:dyDescent="0.25">
      <c r="E379" s="6" t="s">
        <v>63</v>
      </c>
      <c r="F379" s="30" t="str">
        <f>IFERROR(+VLOOKUP(G379,EMPRESAS!B:C,2,0),"-")</f>
        <v>WPD_MALLECO</v>
      </c>
      <c r="G379" s="23" t="s">
        <v>110</v>
      </c>
      <c r="H379" s="23" t="s">
        <v>3</v>
      </c>
      <c r="I379" s="29">
        <v>381181</v>
      </c>
      <c r="J379" s="7">
        <f t="shared" si="5"/>
        <v>0</v>
      </c>
    </row>
    <row r="380" spans="5:10" x14ac:dyDescent="0.25">
      <c r="E380" s="6" t="s">
        <v>63</v>
      </c>
      <c r="F380" s="30" t="str">
        <f>IFERROR(+VLOOKUP(G380,EMPRESAS!B:C,2,0),"-")</f>
        <v>WPD_MALLECO</v>
      </c>
      <c r="G380" s="23" t="s">
        <v>110</v>
      </c>
      <c r="H380" s="23" t="s">
        <v>8</v>
      </c>
      <c r="I380" s="29">
        <v>5551</v>
      </c>
      <c r="J380" s="7">
        <f t="shared" si="5"/>
        <v>0</v>
      </c>
    </row>
    <row r="381" spans="5:10" x14ac:dyDescent="0.25">
      <c r="E381" s="6" t="s">
        <v>63</v>
      </c>
      <c r="F381" s="30" t="str">
        <f>IFERROR(+VLOOKUP(G381,EMPRESAS!B:C,2,0),"-")</f>
        <v>WPD_MALLECO</v>
      </c>
      <c r="G381" s="23" t="s">
        <v>111</v>
      </c>
      <c r="H381" s="23" t="s">
        <v>6</v>
      </c>
      <c r="I381" s="29">
        <v>998396</v>
      </c>
      <c r="J381" s="7">
        <f t="shared" si="5"/>
        <v>0</v>
      </c>
    </row>
    <row r="382" spans="5:10" x14ac:dyDescent="0.25">
      <c r="E382" s="6" t="s">
        <v>63</v>
      </c>
      <c r="F382" s="30" t="str">
        <f>IFERROR(+VLOOKUP(G382,EMPRESAS!B:C,2,0),"-")</f>
        <v>WPD_MALLECO</v>
      </c>
      <c r="G382" s="23" t="s">
        <v>111</v>
      </c>
      <c r="H382" s="23" t="s">
        <v>4</v>
      </c>
      <c r="I382" s="29">
        <v>933963</v>
      </c>
      <c r="J382" s="7">
        <f t="shared" si="5"/>
        <v>0</v>
      </c>
    </row>
    <row r="383" spans="5:10" x14ac:dyDescent="0.25">
      <c r="E383" s="6" t="s">
        <v>63</v>
      </c>
      <c r="F383" s="30" t="str">
        <f>IFERROR(+VLOOKUP(G383,EMPRESAS!B:C,2,0),"-")</f>
        <v>WPD_MALLECO</v>
      </c>
      <c r="G383" s="23" t="s">
        <v>111</v>
      </c>
      <c r="H383" s="23" t="s">
        <v>5</v>
      </c>
      <c r="I383" s="29">
        <v>1984267</v>
      </c>
      <c r="J383" s="7">
        <f t="shared" si="5"/>
        <v>0</v>
      </c>
    </row>
    <row r="384" spans="5:10" x14ac:dyDescent="0.25">
      <c r="E384" s="6" t="s">
        <v>63</v>
      </c>
      <c r="F384" s="30" t="str">
        <f>IFERROR(+VLOOKUP(G384,EMPRESAS!B:C,2,0),"-")</f>
        <v>WPD_MALLECO</v>
      </c>
      <c r="G384" s="23" t="s">
        <v>111</v>
      </c>
      <c r="H384" s="23" t="s">
        <v>9</v>
      </c>
      <c r="I384" s="29">
        <v>2135</v>
      </c>
      <c r="J384" s="7">
        <f t="shared" si="5"/>
        <v>382.13517909931869</v>
      </c>
    </row>
    <row r="385" spans="5:10" x14ac:dyDescent="0.25">
      <c r="E385" s="6" t="s">
        <v>63</v>
      </c>
      <c r="F385" s="30" t="str">
        <f>IFERROR(+VLOOKUP(G385,EMPRESAS!B:C,2,0),"-")</f>
        <v>WPD_MALLECO</v>
      </c>
      <c r="G385" s="23" t="s">
        <v>111</v>
      </c>
      <c r="H385" s="23" t="s">
        <v>7</v>
      </c>
      <c r="I385" s="29">
        <v>921</v>
      </c>
      <c r="J385" s="7">
        <f t="shared" si="5"/>
        <v>233.99376357572058</v>
      </c>
    </row>
    <row r="386" spans="5:10" x14ac:dyDescent="0.25">
      <c r="E386" s="6" t="s">
        <v>63</v>
      </c>
      <c r="F386" s="30" t="str">
        <f>IFERROR(+VLOOKUP(G386,EMPRESAS!B:C,2,0),"-")</f>
        <v>WPD_MALLECO</v>
      </c>
      <c r="G386" s="23" t="s">
        <v>111</v>
      </c>
      <c r="H386" s="23" t="s">
        <v>3</v>
      </c>
      <c r="I386" s="29">
        <v>762361</v>
      </c>
      <c r="J386" s="7">
        <f t="shared" si="5"/>
        <v>0</v>
      </c>
    </row>
    <row r="387" spans="5:10" x14ac:dyDescent="0.25">
      <c r="E387" s="6" t="s">
        <v>63</v>
      </c>
      <c r="F387" s="30" t="str">
        <f>IFERROR(+VLOOKUP(G387,EMPRESAS!B:C,2,0),"-")</f>
        <v>WPD_MALLECO</v>
      </c>
      <c r="G387" s="23" t="s">
        <v>111</v>
      </c>
      <c r="H387" s="23" t="s">
        <v>8</v>
      </c>
      <c r="I387" s="29">
        <v>11103</v>
      </c>
      <c r="J387" s="7">
        <f t="shared" si="5"/>
        <v>0</v>
      </c>
    </row>
    <row r="388" spans="5:10" x14ac:dyDescent="0.25">
      <c r="E388" s="6" t="s">
        <v>63</v>
      </c>
      <c r="F388" s="30" t="str">
        <f>IFERROR(+VLOOKUP(G388,EMPRESAS!B:C,2,0),"-")</f>
        <v>WPD_MALLECO</v>
      </c>
      <c r="G388" s="23" t="s">
        <v>112</v>
      </c>
      <c r="H388" s="23" t="s">
        <v>6</v>
      </c>
      <c r="I388" s="29">
        <v>82845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30" t="str">
        <f>IFERROR(+VLOOKUP(G389,EMPRESAS!B:C,2,0),"-")</f>
        <v>WPD_MALLECO</v>
      </c>
      <c r="G389" s="23" t="s">
        <v>112</v>
      </c>
      <c r="H389" s="23" t="s">
        <v>4</v>
      </c>
      <c r="I389" s="29">
        <v>78103</v>
      </c>
      <c r="J389" s="7">
        <f t="shared" si="6"/>
        <v>0</v>
      </c>
    </row>
    <row r="390" spans="5:10" x14ac:dyDescent="0.25">
      <c r="E390" s="6" t="s">
        <v>63</v>
      </c>
      <c r="F390" s="30" t="str">
        <f>IFERROR(+VLOOKUP(G390,EMPRESAS!B:C,2,0),"-")</f>
        <v>WPD_MALLECO</v>
      </c>
      <c r="G390" s="23" t="s">
        <v>112</v>
      </c>
      <c r="H390" s="23" t="s">
        <v>5</v>
      </c>
      <c r="I390" s="29">
        <v>166770</v>
      </c>
      <c r="J390" s="7">
        <f t="shared" si="6"/>
        <v>0</v>
      </c>
    </row>
    <row r="391" spans="5:10" x14ac:dyDescent="0.25">
      <c r="E391" s="6" t="s">
        <v>63</v>
      </c>
      <c r="F391" s="30" t="str">
        <f>IFERROR(+VLOOKUP(G391,EMPRESAS!B:C,2,0),"-")</f>
        <v>WPD_MALLECO</v>
      </c>
      <c r="G391" s="23" t="s">
        <v>112</v>
      </c>
      <c r="H391" s="23" t="s">
        <v>9</v>
      </c>
      <c r="I391" s="29">
        <v>208</v>
      </c>
      <c r="J391" s="7">
        <f t="shared" si="6"/>
        <v>37.229094731924256</v>
      </c>
    </row>
    <row r="392" spans="5:10" x14ac:dyDescent="0.25">
      <c r="E392" s="6" t="s">
        <v>63</v>
      </c>
      <c r="F392" s="30" t="str">
        <f>IFERROR(+VLOOKUP(G392,EMPRESAS!B:C,2,0),"-")</f>
        <v>WPD_MALLECO</v>
      </c>
      <c r="G392" s="23" t="s">
        <v>112</v>
      </c>
      <c r="H392" s="23" t="s">
        <v>7</v>
      </c>
      <c r="I392" s="29">
        <v>89</v>
      </c>
      <c r="J392" s="7">
        <f t="shared" si="6"/>
        <v>22.611775198956714</v>
      </c>
    </row>
    <row r="393" spans="5:10" x14ac:dyDescent="0.25">
      <c r="E393" s="6" t="s">
        <v>63</v>
      </c>
      <c r="F393" s="30" t="str">
        <f>IFERROR(+VLOOKUP(G393,EMPRESAS!B:C,2,0),"-")</f>
        <v>WPD_MALLECO</v>
      </c>
      <c r="G393" s="23" t="s">
        <v>112</v>
      </c>
      <c r="H393" s="23" t="s">
        <v>3</v>
      </c>
      <c r="I393" s="29">
        <v>63339</v>
      </c>
      <c r="J393" s="7">
        <f t="shared" si="6"/>
        <v>0</v>
      </c>
    </row>
    <row r="394" spans="5:10" x14ac:dyDescent="0.25">
      <c r="E394" s="6" t="s">
        <v>63</v>
      </c>
      <c r="F394" s="30" t="str">
        <f>IFERROR(+VLOOKUP(G394,EMPRESAS!B:C,2,0),"-")</f>
        <v>WPD_MALLECO</v>
      </c>
      <c r="G394" s="23" t="s">
        <v>112</v>
      </c>
      <c r="H394" s="23" t="s">
        <v>8</v>
      </c>
      <c r="I394" s="29">
        <v>921</v>
      </c>
      <c r="J394" s="7">
        <f t="shared" si="6"/>
        <v>0</v>
      </c>
    </row>
    <row r="395" spans="5:10" x14ac:dyDescent="0.25">
      <c r="E395" s="6" t="s">
        <v>63</v>
      </c>
      <c r="F395" s="30" t="str">
        <f>IFERROR(+VLOOKUP(G395,EMPRESAS!B:C,2,0),"-")</f>
        <v>WPD_MALLECO</v>
      </c>
      <c r="G395" s="23" t="s">
        <v>113</v>
      </c>
      <c r="H395" s="23" t="s">
        <v>6</v>
      </c>
      <c r="I395" s="29">
        <v>33944</v>
      </c>
      <c r="J395" s="7">
        <f t="shared" si="6"/>
        <v>0</v>
      </c>
    </row>
    <row r="396" spans="5:10" x14ac:dyDescent="0.25">
      <c r="E396" s="6" t="s">
        <v>63</v>
      </c>
      <c r="F396" s="30" t="str">
        <f>IFERROR(+VLOOKUP(G396,EMPRESAS!B:C,2,0),"-")</f>
        <v>WPD_MALLECO</v>
      </c>
      <c r="G396" s="23" t="s">
        <v>113</v>
      </c>
      <c r="H396" s="23" t="s">
        <v>4</v>
      </c>
      <c r="I396" s="29">
        <v>31694</v>
      </c>
      <c r="J396" s="7">
        <f t="shared" si="6"/>
        <v>0</v>
      </c>
    </row>
    <row r="397" spans="5:10" x14ac:dyDescent="0.25">
      <c r="E397" s="6" t="s">
        <v>63</v>
      </c>
      <c r="F397" s="30" t="str">
        <f>IFERROR(+VLOOKUP(G397,EMPRESAS!B:C,2,0),"-")</f>
        <v>WPD_MALLECO</v>
      </c>
      <c r="G397" s="23" t="s">
        <v>113</v>
      </c>
      <c r="H397" s="23" t="s">
        <v>5</v>
      </c>
      <c r="I397" s="29">
        <v>68099</v>
      </c>
      <c r="J397" s="7">
        <f t="shared" si="6"/>
        <v>0</v>
      </c>
    </row>
    <row r="398" spans="5:10" x14ac:dyDescent="0.25">
      <c r="E398" s="6" t="s">
        <v>63</v>
      </c>
      <c r="F398" s="30" t="str">
        <f>IFERROR(+VLOOKUP(G398,EMPRESAS!B:C,2,0),"-")</f>
        <v>WPD_MALLECO</v>
      </c>
      <c r="G398" s="23" t="s">
        <v>113</v>
      </c>
      <c r="H398" s="23" t="s">
        <v>9</v>
      </c>
      <c r="I398" s="29">
        <v>69</v>
      </c>
      <c r="J398" s="7">
        <f t="shared" si="6"/>
        <v>12.350036233186414</v>
      </c>
    </row>
    <row r="399" spans="5:10" x14ac:dyDescent="0.25">
      <c r="E399" s="6" t="s">
        <v>63</v>
      </c>
      <c r="F399" s="30" t="str">
        <f>IFERROR(+VLOOKUP(G399,EMPRESAS!B:C,2,0),"-")</f>
        <v>WPD_MALLECO</v>
      </c>
      <c r="G399" s="23" t="s">
        <v>113</v>
      </c>
      <c r="H399" s="23" t="s">
        <v>7</v>
      </c>
      <c r="I399" s="29">
        <v>30</v>
      </c>
      <c r="J399" s="7">
        <f t="shared" si="6"/>
        <v>7.6219466962775444</v>
      </c>
    </row>
    <row r="400" spans="5:10" x14ac:dyDescent="0.25">
      <c r="E400" s="6" t="s">
        <v>63</v>
      </c>
      <c r="F400" s="30" t="str">
        <f>IFERROR(+VLOOKUP(G400,EMPRESAS!B:C,2,0),"-")</f>
        <v>WPD_MALLECO</v>
      </c>
      <c r="G400" s="23" t="s">
        <v>113</v>
      </c>
      <c r="H400" s="23" t="s">
        <v>3</v>
      </c>
      <c r="I400" s="29">
        <v>25552</v>
      </c>
      <c r="J400" s="7">
        <f t="shared" si="6"/>
        <v>0</v>
      </c>
    </row>
    <row r="401" spans="5:10" x14ac:dyDescent="0.25">
      <c r="E401" s="6" t="s">
        <v>63</v>
      </c>
      <c r="F401" s="30" t="str">
        <f>IFERROR(+VLOOKUP(G401,EMPRESAS!B:C,2,0),"-")</f>
        <v>WPD_MALLECO</v>
      </c>
      <c r="G401" s="23" t="s">
        <v>113</v>
      </c>
      <c r="H401" s="23" t="s">
        <v>8</v>
      </c>
      <c r="I401" s="29">
        <v>367</v>
      </c>
      <c r="J401" s="7">
        <f t="shared" si="6"/>
        <v>0</v>
      </c>
    </row>
    <row r="402" spans="5:10" x14ac:dyDescent="0.25">
      <c r="E402" s="6" t="s">
        <v>63</v>
      </c>
      <c r="F402" s="30" t="str">
        <f>IFERROR(+VLOOKUP(G402,EMPRESAS!B:C,2,0),"-")</f>
        <v>WPD_MALLECO</v>
      </c>
      <c r="G402" s="23" t="s">
        <v>114</v>
      </c>
      <c r="H402" s="23" t="s">
        <v>6</v>
      </c>
      <c r="I402" s="29">
        <v>207117</v>
      </c>
      <c r="J402" s="7">
        <f t="shared" si="6"/>
        <v>0</v>
      </c>
    </row>
    <row r="403" spans="5:10" x14ac:dyDescent="0.25">
      <c r="E403" s="6" t="s">
        <v>63</v>
      </c>
      <c r="F403" s="30" t="str">
        <f>IFERROR(+VLOOKUP(G403,EMPRESAS!B:C,2,0),"-")</f>
        <v>WPD_MALLECO</v>
      </c>
      <c r="G403" s="23" t="s">
        <v>114</v>
      </c>
      <c r="H403" s="23" t="s">
        <v>4</v>
      </c>
      <c r="I403" s="29">
        <v>195262</v>
      </c>
      <c r="J403" s="7">
        <f t="shared" si="6"/>
        <v>0</v>
      </c>
    </row>
    <row r="404" spans="5:10" x14ac:dyDescent="0.25">
      <c r="E404" s="6" t="s">
        <v>63</v>
      </c>
      <c r="F404" s="30" t="str">
        <f>IFERROR(+VLOOKUP(G404,EMPRESAS!B:C,2,0),"-")</f>
        <v>WPD_MALLECO</v>
      </c>
      <c r="G404" s="23" t="s">
        <v>114</v>
      </c>
      <c r="H404" s="23" t="s">
        <v>5</v>
      </c>
      <c r="I404" s="29">
        <v>416933</v>
      </c>
      <c r="J404" s="7">
        <f t="shared" si="6"/>
        <v>0</v>
      </c>
    </row>
    <row r="405" spans="5:10" x14ac:dyDescent="0.25">
      <c r="E405" s="6" t="s">
        <v>63</v>
      </c>
      <c r="F405" s="30" t="str">
        <f>IFERROR(+VLOOKUP(G405,EMPRESAS!B:C,2,0),"-")</f>
        <v>WPD_MALLECO</v>
      </c>
      <c r="G405" s="23" t="s">
        <v>114</v>
      </c>
      <c r="H405" s="23" t="s">
        <v>9</v>
      </c>
      <c r="I405" s="29">
        <v>521</v>
      </c>
      <c r="J405" s="7">
        <f t="shared" si="6"/>
        <v>93.251722862175669</v>
      </c>
    </row>
    <row r="406" spans="5:10" x14ac:dyDescent="0.25">
      <c r="E406" s="6" t="s">
        <v>63</v>
      </c>
      <c r="F406" s="30" t="str">
        <f>IFERROR(+VLOOKUP(G406,EMPRESAS!B:C,2,0),"-")</f>
        <v>WPD_MALLECO</v>
      </c>
      <c r="G406" s="23" t="s">
        <v>114</v>
      </c>
      <c r="H406" s="23" t="s">
        <v>7</v>
      </c>
      <c r="I406" s="29">
        <v>222</v>
      </c>
      <c r="J406" s="7">
        <f t="shared" si="6"/>
        <v>56.402405552453821</v>
      </c>
    </row>
    <row r="407" spans="5:10" x14ac:dyDescent="0.25">
      <c r="E407" s="6" t="s">
        <v>63</v>
      </c>
      <c r="F407" s="30" t="str">
        <f>IFERROR(+VLOOKUP(G407,EMPRESAS!B:C,2,0),"-")</f>
        <v>WPD_MALLECO</v>
      </c>
      <c r="G407" s="23" t="s">
        <v>114</v>
      </c>
      <c r="H407" s="23" t="s">
        <v>3</v>
      </c>
      <c r="I407" s="29">
        <v>158352</v>
      </c>
      <c r="J407" s="7">
        <f t="shared" si="6"/>
        <v>0</v>
      </c>
    </row>
    <row r="408" spans="5:10" x14ac:dyDescent="0.25">
      <c r="E408" s="6" t="s">
        <v>63</v>
      </c>
      <c r="F408" s="30" t="str">
        <f>IFERROR(+VLOOKUP(G408,EMPRESAS!B:C,2,0),"-")</f>
        <v>WPD_MALLECO</v>
      </c>
      <c r="G408" s="23" t="s">
        <v>114</v>
      </c>
      <c r="H408" s="23" t="s">
        <v>8</v>
      </c>
      <c r="I408" s="29">
        <v>2301</v>
      </c>
      <c r="J408" s="7">
        <f t="shared" si="6"/>
        <v>0</v>
      </c>
    </row>
    <row r="409" spans="5:10" x14ac:dyDescent="0.25">
      <c r="E409" s="6" t="s">
        <v>63</v>
      </c>
      <c r="F409" s="30" t="str">
        <f>IFERROR(+VLOOKUP(G409,EMPRESAS!B:C,2,0),"-")</f>
        <v>WPD_MALLECO</v>
      </c>
      <c r="G409" s="23" t="s">
        <v>115</v>
      </c>
      <c r="H409" s="23" t="s">
        <v>6</v>
      </c>
      <c r="I409" s="29">
        <v>67897</v>
      </c>
      <c r="J409" s="7">
        <f t="shared" si="6"/>
        <v>0</v>
      </c>
    </row>
    <row r="410" spans="5:10" x14ac:dyDescent="0.25">
      <c r="E410" s="6" t="s">
        <v>63</v>
      </c>
      <c r="F410" s="30" t="str">
        <f>IFERROR(+VLOOKUP(G410,EMPRESAS!B:C,2,0),"-")</f>
        <v>WPD_MALLECO</v>
      </c>
      <c r="G410" s="23" t="s">
        <v>115</v>
      </c>
      <c r="H410" s="23" t="s">
        <v>4</v>
      </c>
      <c r="I410" s="29">
        <v>63398</v>
      </c>
      <c r="J410" s="7">
        <f t="shared" si="6"/>
        <v>0</v>
      </c>
    </row>
    <row r="411" spans="5:10" x14ac:dyDescent="0.25">
      <c r="E411" s="6" t="s">
        <v>63</v>
      </c>
      <c r="F411" s="30" t="str">
        <f>IFERROR(+VLOOKUP(G411,EMPRESAS!B:C,2,0),"-")</f>
        <v>WPD_MALLECO</v>
      </c>
      <c r="G411" s="23" t="s">
        <v>115</v>
      </c>
      <c r="H411" s="23" t="s">
        <v>5</v>
      </c>
      <c r="I411" s="29">
        <v>136219</v>
      </c>
      <c r="J411" s="7">
        <f t="shared" si="6"/>
        <v>0</v>
      </c>
    </row>
    <row r="412" spans="5:10" x14ac:dyDescent="0.25">
      <c r="E412" s="6" t="s">
        <v>63</v>
      </c>
      <c r="F412" s="30" t="str">
        <f>IFERROR(+VLOOKUP(G412,EMPRESAS!B:C,2,0),"-")</f>
        <v>WPD_MALLECO</v>
      </c>
      <c r="G412" s="23" t="s">
        <v>115</v>
      </c>
      <c r="H412" s="23" t="s">
        <v>9</v>
      </c>
      <c r="I412" s="29">
        <v>138</v>
      </c>
      <c r="J412" s="7">
        <f t="shared" si="6"/>
        <v>24.700072466372827</v>
      </c>
    </row>
    <row r="413" spans="5:10" x14ac:dyDescent="0.25">
      <c r="E413" s="6" t="s">
        <v>63</v>
      </c>
      <c r="F413" s="30" t="str">
        <f>IFERROR(+VLOOKUP(G413,EMPRESAS!B:C,2,0),"-")</f>
        <v>WPD_MALLECO</v>
      </c>
      <c r="G413" s="23" t="s">
        <v>115</v>
      </c>
      <c r="H413" s="23" t="s">
        <v>7</v>
      </c>
      <c r="I413" s="29">
        <v>60</v>
      </c>
      <c r="J413" s="7">
        <f t="shared" si="6"/>
        <v>15.243893392555089</v>
      </c>
    </row>
    <row r="414" spans="5:10" x14ac:dyDescent="0.25">
      <c r="E414" s="6" t="s">
        <v>63</v>
      </c>
      <c r="F414" s="30" t="str">
        <f>IFERROR(+VLOOKUP(G414,EMPRESAS!B:C,2,0),"-")</f>
        <v>WPD_MALLECO</v>
      </c>
      <c r="G414" s="23" t="s">
        <v>115</v>
      </c>
      <c r="H414" s="23" t="s">
        <v>3</v>
      </c>
      <c r="I414" s="29">
        <v>51111</v>
      </c>
      <c r="J414" s="7">
        <f t="shared" si="6"/>
        <v>0</v>
      </c>
    </row>
    <row r="415" spans="5:10" x14ac:dyDescent="0.25">
      <c r="E415" s="6" t="s">
        <v>63</v>
      </c>
      <c r="F415" s="30" t="str">
        <f>IFERROR(+VLOOKUP(G415,EMPRESAS!B:C,2,0),"-")</f>
        <v>WPD_MALLECO</v>
      </c>
      <c r="G415" s="23" t="s">
        <v>115</v>
      </c>
      <c r="H415" s="23" t="s">
        <v>8</v>
      </c>
      <c r="I415" s="29">
        <v>735</v>
      </c>
      <c r="J415" s="7">
        <f t="shared" si="6"/>
        <v>0</v>
      </c>
    </row>
    <row r="416" spans="5:10" x14ac:dyDescent="0.25">
      <c r="E416" s="6" t="s">
        <v>63</v>
      </c>
      <c r="F416" s="30" t="str">
        <f>IFERROR(+VLOOKUP(G416,EMPRESAS!B:C,2,0),"-")</f>
        <v>WPD_NEGRETE</v>
      </c>
      <c r="G416" s="23" t="s">
        <v>116</v>
      </c>
      <c r="H416" s="23" t="s">
        <v>6</v>
      </c>
      <c r="I416" s="29">
        <v>20704</v>
      </c>
      <c r="J416" s="7">
        <f t="shared" si="6"/>
        <v>0</v>
      </c>
    </row>
    <row r="417" spans="5:10" x14ac:dyDescent="0.25">
      <c r="E417" s="6" t="s">
        <v>63</v>
      </c>
      <c r="F417" s="30" t="str">
        <f>IFERROR(+VLOOKUP(G417,EMPRESAS!B:C,2,0),"-")</f>
        <v>WPD_NEGRETE</v>
      </c>
      <c r="G417" s="23" t="s">
        <v>116</v>
      </c>
      <c r="H417" s="23" t="s">
        <v>4</v>
      </c>
      <c r="I417" s="29">
        <v>19519</v>
      </c>
      <c r="J417" s="7">
        <f t="shared" si="6"/>
        <v>0</v>
      </c>
    </row>
    <row r="418" spans="5:10" x14ac:dyDescent="0.25">
      <c r="E418" s="6" t="s">
        <v>63</v>
      </c>
      <c r="F418" s="30" t="str">
        <f>IFERROR(+VLOOKUP(G418,EMPRESAS!B:C,2,0),"-")</f>
        <v>WPD_NEGRETE</v>
      </c>
      <c r="G418" s="23" t="s">
        <v>116</v>
      </c>
      <c r="H418" s="23" t="s">
        <v>5</v>
      </c>
      <c r="I418" s="29">
        <v>41678</v>
      </c>
      <c r="J418" s="7">
        <f t="shared" si="6"/>
        <v>0</v>
      </c>
    </row>
    <row r="419" spans="5:10" x14ac:dyDescent="0.25">
      <c r="E419" s="6" t="s">
        <v>63</v>
      </c>
      <c r="F419" s="30" t="str">
        <f>IFERROR(+VLOOKUP(G419,EMPRESAS!B:C,2,0),"-")</f>
        <v>WPD_NEGRETE</v>
      </c>
      <c r="G419" s="23" t="s">
        <v>116</v>
      </c>
      <c r="H419" s="23" t="s">
        <v>9</v>
      </c>
      <c r="I419" s="29">
        <v>52</v>
      </c>
      <c r="J419" s="7">
        <f t="shared" si="6"/>
        <v>9.3072736829810641</v>
      </c>
    </row>
    <row r="420" spans="5:10" x14ac:dyDescent="0.25">
      <c r="E420" s="6" t="s">
        <v>63</v>
      </c>
      <c r="F420" s="30" t="str">
        <f>IFERROR(+VLOOKUP(G420,EMPRESAS!B:C,2,0),"-")</f>
        <v>WPD_NEGRETE</v>
      </c>
      <c r="G420" s="23" t="s">
        <v>116</v>
      </c>
      <c r="H420" s="23" t="s">
        <v>7</v>
      </c>
      <c r="I420" s="29">
        <v>22</v>
      </c>
      <c r="J420" s="7">
        <f t="shared" si="6"/>
        <v>5.5894275772701993</v>
      </c>
    </row>
    <row r="421" spans="5:10" x14ac:dyDescent="0.25">
      <c r="E421" s="6" t="s">
        <v>63</v>
      </c>
      <c r="F421" s="30" t="str">
        <f>IFERROR(+VLOOKUP(G421,EMPRESAS!B:C,2,0),"-")</f>
        <v>WPD_NEGRETE</v>
      </c>
      <c r="G421" s="23" t="s">
        <v>116</v>
      </c>
      <c r="H421" s="23" t="s">
        <v>3</v>
      </c>
      <c r="I421" s="29">
        <v>15829</v>
      </c>
      <c r="J421" s="7">
        <f t="shared" si="6"/>
        <v>0</v>
      </c>
    </row>
    <row r="422" spans="5:10" x14ac:dyDescent="0.25">
      <c r="E422" s="6" t="s">
        <v>63</v>
      </c>
      <c r="F422" s="30" t="str">
        <f>IFERROR(+VLOOKUP(G422,EMPRESAS!B:C,2,0),"-")</f>
        <v>WPD_NEGRETE</v>
      </c>
      <c r="G422" s="23" t="s">
        <v>116</v>
      </c>
      <c r="H422" s="23" t="s">
        <v>8</v>
      </c>
      <c r="I422" s="29">
        <v>230</v>
      </c>
      <c r="J422" s="7">
        <f t="shared" si="6"/>
        <v>0</v>
      </c>
    </row>
    <row r="423" spans="5:10" x14ac:dyDescent="0.25">
      <c r="E423" s="6" t="s">
        <v>63</v>
      </c>
      <c r="F423" s="30" t="str">
        <f>IFERROR(+VLOOKUP(G423,EMPRESAS!B:C,2,0),"-")</f>
        <v>WPD_NEGRETE</v>
      </c>
      <c r="G423" s="23" t="s">
        <v>117</v>
      </c>
      <c r="H423" s="23" t="s">
        <v>6</v>
      </c>
      <c r="I423" s="29">
        <v>16987</v>
      </c>
      <c r="J423" s="7">
        <f t="shared" si="6"/>
        <v>0</v>
      </c>
    </row>
    <row r="424" spans="5:10" x14ac:dyDescent="0.25">
      <c r="E424" s="6" t="s">
        <v>63</v>
      </c>
      <c r="F424" s="30" t="str">
        <f>IFERROR(+VLOOKUP(G424,EMPRESAS!B:C,2,0),"-")</f>
        <v>WPD_NEGRETE</v>
      </c>
      <c r="G424" s="23" t="s">
        <v>117</v>
      </c>
      <c r="H424" s="23" t="s">
        <v>4</v>
      </c>
      <c r="I424" s="29">
        <v>15861</v>
      </c>
      <c r="J424" s="7">
        <f t="shared" si="6"/>
        <v>0</v>
      </c>
    </row>
    <row r="425" spans="5:10" x14ac:dyDescent="0.25">
      <c r="E425" s="6" t="s">
        <v>63</v>
      </c>
      <c r="F425" s="30" t="str">
        <f>IFERROR(+VLOOKUP(G425,EMPRESAS!B:C,2,0),"-")</f>
        <v>WPD_NEGRETE</v>
      </c>
      <c r="G425" s="23" t="s">
        <v>117</v>
      </c>
      <c r="H425" s="23" t="s">
        <v>5</v>
      </c>
      <c r="I425" s="29">
        <v>34080</v>
      </c>
      <c r="J425" s="7">
        <f t="shared" si="6"/>
        <v>0</v>
      </c>
    </row>
    <row r="426" spans="5:10" x14ac:dyDescent="0.25">
      <c r="E426" s="6" t="s">
        <v>63</v>
      </c>
      <c r="F426" s="30" t="str">
        <f>IFERROR(+VLOOKUP(G426,EMPRESAS!B:C,2,0),"-")</f>
        <v>WPD_NEGRETE</v>
      </c>
      <c r="G426" s="23" t="s">
        <v>117</v>
      </c>
      <c r="H426" s="23" t="s">
        <v>9</v>
      </c>
      <c r="I426" s="29">
        <v>34</v>
      </c>
      <c r="J426" s="7">
        <f t="shared" si="6"/>
        <v>6.0855251004106954</v>
      </c>
    </row>
    <row r="427" spans="5:10" x14ac:dyDescent="0.25">
      <c r="E427" s="6" t="s">
        <v>63</v>
      </c>
      <c r="F427" s="30" t="str">
        <f>IFERROR(+VLOOKUP(G427,EMPRESAS!B:C,2,0),"-")</f>
        <v>WPD_NEGRETE</v>
      </c>
      <c r="G427" s="23" t="s">
        <v>117</v>
      </c>
      <c r="H427" s="23" t="s">
        <v>7</v>
      </c>
      <c r="I427" s="29">
        <v>15</v>
      </c>
      <c r="J427" s="7">
        <f t="shared" si="6"/>
        <v>3.8109733481387722</v>
      </c>
    </row>
    <row r="428" spans="5:10" x14ac:dyDescent="0.25">
      <c r="E428" s="6" t="s">
        <v>63</v>
      </c>
      <c r="F428" s="30" t="str">
        <f>IFERROR(+VLOOKUP(G428,EMPRESAS!B:C,2,0),"-")</f>
        <v>WPD_NEGRETE</v>
      </c>
      <c r="G428" s="23" t="s">
        <v>117</v>
      </c>
      <c r="H428" s="23" t="s">
        <v>3</v>
      </c>
      <c r="I428" s="29">
        <v>12787</v>
      </c>
      <c r="J428" s="7">
        <f t="shared" si="6"/>
        <v>0</v>
      </c>
    </row>
    <row r="429" spans="5:10" x14ac:dyDescent="0.25">
      <c r="E429" s="6" t="s">
        <v>63</v>
      </c>
      <c r="F429" s="30" t="str">
        <f>IFERROR(+VLOOKUP(G429,EMPRESAS!B:C,2,0),"-")</f>
        <v>WPD_NEGRETE</v>
      </c>
      <c r="G429" s="23" t="s">
        <v>117</v>
      </c>
      <c r="H429" s="23" t="s">
        <v>8</v>
      </c>
      <c r="I429" s="29">
        <v>184</v>
      </c>
      <c r="J429" s="7">
        <f t="shared" si="6"/>
        <v>0</v>
      </c>
    </row>
    <row r="430" spans="5:10" x14ac:dyDescent="0.25">
      <c r="E430" s="6" t="s">
        <v>63</v>
      </c>
      <c r="F430" s="30" t="str">
        <f>IFERROR(+VLOOKUP(G430,EMPRESAS!B:C,2,0),"-")</f>
        <v>WPD_NEGRETE</v>
      </c>
      <c r="G430" s="23" t="s">
        <v>118</v>
      </c>
      <c r="H430" s="23" t="s">
        <v>6</v>
      </c>
      <c r="I430" s="29">
        <v>285259</v>
      </c>
      <c r="J430" s="7">
        <f t="shared" si="6"/>
        <v>0</v>
      </c>
    </row>
    <row r="431" spans="5:10" x14ac:dyDescent="0.25">
      <c r="E431" s="6" t="s">
        <v>63</v>
      </c>
      <c r="F431" s="30" t="str">
        <f>IFERROR(+VLOOKUP(G431,EMPRESAS!B:C,2,0),"-")</f>
        <v>WPD_NEGRETE</v>
      </c>
      <c r="G431" s="23" t="s">
        <v>118</v>
      </c>
      <c r="H431" s="23" t="s">
        <v>4</v>
      </c>
      <c r="I431" s="29">
        <v>266849</v>
      </c>
      <c r="J431" s="7">
        <f t="shared" si="6"/>
        <v>0</v>
      </c>
    </row>
    <row r="432" spans="5:10" x14ac:dyDescent="0.25">
      <c r="E432" s="6" t="s">
        <v>63</v>
      </c>
      <c r="F432" s="30" t="str">
        <f>IFERROR(+VLOOKUP(G432,EMPRESAS!B:C,2,0),"-")</f>
        <v>WPD_NEGRETE</v>
      </c>
      <c r="G432" s="23" t="s">
        <v>118</v>
      </c>
      <c r="H432" s="23" t="s">
        <v>5</v>
      </c>
      <c r="I432" s="29">
        <v>566939</v>
      </c>
      <c r="J432" s="7">
        <f t="shared" si="6"/>
        <v>0</v>
      </c>
    </row>
    <row r="433" spans="5:10" x14ac:dyDescent="0.25">
      <c r="E433" s="6" t="s">
        <v>63</v>
      </c>
      <c r="F433" s="30" t="str">
        <f>IFERROR(+VLOOKUP(G433,EMPRESAS!B:C,2,0),"-")</f>
        <v>WPD_NEGRETE</v>
      </c>
      <c r="G433" s="23" t="s">
        <v>118</v>
      </c>
      <c r="H433" s="23" t="s">
        <v>9</v>
      </c>
      <c r="I433" s="29">
        <v>610</v>
      </c>
      <c r="J433" s="7">
        <f t="shared" si="6"/>
        <v>109.18147974266248</v>
      </c>
    </row>
    <row r="434" spans="5:10" x14ac:dyDescent="0.25">
      <c r="E434" s="6" t="s">
        <v>63</v>
      </c>
      <c r="F434" s="30" t="str">
        <f>IFERROR(+VLOOKUP(G434,EMPRESAS!B:C,2,0),"-")</f>
        <v>WPD_NEGRETE</v>
      </c>
      <c r="G434" s="23" t="s">
        <v>118</v>
      </c>
      <c r="H434" s="23" t="s">
        <v>7</v>
      </c>
      <c r="I434" s="29">
        <v>263</v>
      </c>
      <c r="J434" s="7">
        <f t="shared" si="6"/>
        <v>66.819066037366468</v>
      </c>
    </row>
    <row r="435" spans="5:10" x14ac:dyDescent="0.25">
      <c r="E435" s="6" t="s">
        <v>63</v>
      </c>
      <c r="F435" s="30" t="str">
        <f>IFERROR(+VLOOKUP(G435,EMPRESAS!B:C,2,0),"-")</f>
        <v>WPD_NEGRETE</v>
      </c>
      <c r="G435" s="23" t="s">
        <v>118</v>
      </c>
      <c r="H435" s="23" t="s">
        <v>3</v>
      </c>
      <c r="I435" s="29">
        <v>217820</v>
      </c>
      <c r="J435" s="7">
        <f t="shared" si="6"/>
        <v>0</v>
      </c>
    </row>
    <row r="436" spans="5:10" x14ac:dyDescent="0.25">
      <c r="E436" s="6" t="s">
        <v>63</v>
      </c>
      <c r="F436" s="30" t="str">
        <f>IFERROR(+VLOOKUP(G436,EMPRESAS!B:C,2,0),"-")</f>
        <v>WPD_NEGRETE</v>
      </c>
      <c r="G436" s="23" t="s">
        <v>118</v>
      </c>
      <c r="H436" s="23" t="s">
        <v>8</v>
      </c>
      <c r="I436" s="29">
        <v>3172</v>
      </c>
      <c r="J436" s="7">
        <f t="shared" si="6"/>
        <v>0</v>
      </c>
    </row>
    <row r="437" spans="5:10" x14ac:dyDescent="0.25">
      <c r="E437" s="6" t="s">
        <v>63</v>
      </c>
      <c r="F437" s="30" t="str">
        <f>IFERROR(+VLOOKUP(G437,EMPRESAS!B:C,2,0),"-")</f>
        <v>WPD_DUQUECO</v>
      </c>
      <c r="G437" s="23" t="s">
        <v>119</v>
      </c>
      <c r="H437" s="23" t="s">
        <v>6</v>
      </c>
      <c r="I437" s="29">
        <v>16987</v>
      </c>
      <c r="J437" s="7">
        <f t="shared" si="6"/>
        <v>0</v>
      </c>
    </row>
    <row r="438" spans="5:10" x14ac:dyDescent="0.25">
      <c r="E438" s="6" t="s">
        <v>63</v>
      </c>
      <c r="F438" s="30" t="str">
        <f>IFERROR(+VLOOKUP(G438,EMPRESAS!B:C,2,0),"-")</f>
        <v>WPD_DUQUECO</v>
      </c>
      <c r="G438" s="23" t="s">
        <v>119</v>
      </c>
      <c r="H438" s="23" t="s">
        <v>4</v>
      </c>
      <c r="I438" s="29">
        <v>15861</v>
      </c>
      <c r="J438" s="7">
        <f t="shared" si="6"/>
        <v>0</v>
      </c>
    </row>
    <row r="439" spans="5:10" x14ac:dyDescent="0.25">
      <c r="E439" s="6" t="s">
        <v>63</v>
      </c>
      <c r="F439" s="30" t="str">
        <f>IFERROR(+VLOOKUP(G439,EMPRESAS!B:C,2,0),"-")</f>
        <v>WPD_DUQUECO</v>
      </c>
      <c r="G439" s="23" t="s">
        <v>119</v>
      </c>
      <c r="H439" s="23" t="s">
        <v>5</v>
      </c>
      <c r="I439" s="29">
        <v>34080</v>
      </c>
      <c r="J439" s="7">
        <f t="shared" si="6"/>
        <v>0</v>
      </c>
    </row>
    <row r="440" spans="5:10" x14ac:dyDescent="0.25">
      <c r="E440" s="6" t="s">
        <v>63</v>
      </c>
      <c r="F440" s="30" t="str">
        <f>IFERROR(+VLOOKUP(G440,EMPRESAS!B:C,2,0),"-")</f>
        <v>WPD_DUQUECO</v>
      </c>
      <c r="G440" s="23" t="s">
        <v>119</v>
      </c>
      <c r="H440" s="23" t="s">
        <v>9</v>
      </c>
      <c r="I440" s="29">
        <v>34</v>
      </c>
      <c r="J440" s="7">
        <f t="shared" si="6"/>
        <v>6.0855251004106954</v>
      </c>
    </row>
    <row r="441" spans="5:10" x14ac:dyDescent="0.25">
      <c r="E441" s="6" t="s">
        <v>63</v>
      </c>
      <c r="F441" s="30" t="str">
        <f>IFERROR(+VLOOKUP(G441,EMPRESAS!B:C,2,0),"-")</f>
        <v>WPD_DUQUECO</v>
      </c>
      <c r="G441" s="23" t="s">
        <v>119</v>
      </c>
      <c r="H441" s="23" t="s">
        <v>7</v>
      </c>
      <c r="I441" s="29">
        <v>15</v>
      </c>
      <c r="J441" s="7">
        <f t="shared" si="6"/>
        <v>3.8109733481387722</v>
      </c>
    </row>
    <row r="442" spans="5:10" x14ac:dyDescent="0.25">
      <c r="E442" s="6" t="s">
        <v>63</v>
      </c>
      <c r="F442" s="30" t="str">
        <f>IFERROR(+VLOOKUP(G442,EMPRESAS!B:C,2,0),"-")</f>
        <v>WPD_DUQUECO</v>
      </c>
      <c r="G442" s="23" t="s">
        <v>119</v>
      </c>
      <c r="H442" s="23" t="s">
        <v>3</v>
      </c>
      <c r="I442" s="29">
        <v>12787</v>
      </c>
      <c r="J442" s="7">
        <f t="shared" si="6"/>
        <v>0</v>
      </c>
    </row>
    <row r="443" spans="5:10" x14ac:dyDescent="0.25">
      <c r="E443" s="6" t="s">
        <v>63</v>
      </c>
      <c r="F443" s="30" t="str">
        <f>IFERROR(+VLOOKUP(G443,EMPRESAS!B:C,2,0),"-")</f>
        <v>WPD_DUQUECO</v>
      </c>
      <c r="G443" s="23" t="s">
        <v>119</v>
      </c>
      <c r="H443" s="23" t="s">
        <v>8</v>
      </c>
      <c r="I443" s="29">
        <v>184</v>
      </c>
      <c r="J443" s="7">
        <f t="shared" si="6"/>
        <v>0</v>
      </c>
    </row>
    <row r="444" spans="5:10" x14ac:dyDescent="0.25">
      <c r="E444" s="6" t="s">
        <v>63</v>
      </c>
      <c r="F444" s="30" t="str">
        <f>IFERROR(+VLOOKUP(G444,EMPRESAS!B:C,2,0),"-")</f>
        <v>WPD_DUQUECO</v>
      </c>
      <c r="G444" s="23" t="s">
        <v>120</v>
      </c>
      <c r="H444" s="23" t="s">
        <v>6</v>
      </c>
      <c r="I444" s="29">
        <v>16967</v>
      </c>
      <c r="J444" s="7">
        <f t="shared" si="6"/>
        <v>0</v>
      </c>
    </row>
    <row r="445" spans="5:10" x14ac:dyDescent="0.25">
      <c r="E445" s="6" t="s">
        <v>63</v>
      </c>
      <c r="F445" s="30" t="str">
        <f>IFERROR(+VLOOKUP(G445,EMPRESAS!B:C,2,0),"-")</f>
        <v>WPD_DUQUECO</v>
      </c>
      <c r="G445" s="23" t="s">
        <v>120</v>
      </c>
      <c r="H445" s="23" t="s">
        <v>4</v>
      </c>
      <c r="I445" s="29">
        <v>15842</v>
      </c>
      <c r="J445" s="7">
        <f t="shared" si="6"/>
        <v>0</v>
      </c>
    </row>
    <row r="446" spans="5:10" x14ac:dyDescent="0.25">
      <c r="E446" s="6" t="s">
        <v>63</v>
      </c>
      <c r="F446" s="30" t="str">
        <f>IFERROR(+VLOOKUP(G446,EMPRESAS!B:C,2,0),"-")</f>
        <v>WPD_DUQUECO</v>
      </c>
      <c r="G446" s="23" t="s">
        <v>120</v>
      </c>
      <c r="H446" s="23" t="s">
        <v>5</v>
      </c>
      <c r="I446" s="29">
        <v>34040</v>
      </c>
      <c r="J446" s="7">
        <f t="shared" si="6"/>
        <v>0</v>
      </c>
    </row>
    <row r="447" spans="5:10" x14ac:dyDescent="0.25">
      <c r="E447" s="6" t="s">
        <v>63</v>
      </c>
      <c r="F447" s="30" t="str">
        <f>IFERROR(+VLOOKUP(G447,EMPRESAS!B:C,2,0),"-")</f>
        <v>WPD_DUQUECO</v>
      </c>
      <c r="G447" s="23" t="s">
        <v>120</v>
      </c>
      <c r="H447" s="23" t="s">
        <v>9</v>
      </c>
      <c r="I447" s="29">
        <v>34</v>
      </c>
      <c r="J447" s="7">
        <f t="shared" si="6"/>
        <v>6.0855251004106954</v>
      </c>
    </row>
    <row r="448" spans="5:10" x14ac:dyDescent="0.25">
      <c r="E448" s="6" t="s">
        <v>63</v>
      </c>
      <c r="F448" s="30" t="str">
        <f>IFERROR(+VLOOKUP(G448,EMPRESAS!B:C,2,0),"-")</f>
        <v>WPD_DUQUECO</v>
      </c>
      <c r="G448" s="23" t="s">
        <v>120</v>
      </c>
      <c r="H448" s="23" t="s">
        <v>7</v>
      </c>
      <c r="I448" s="29">
        <v>15</v>
      </c>
      <c r="J448" s="7">
        <f t="shared" si="6"/>
        <v>3.8109733481387722</v>
      </c>
    </row>
    <row r="449" spans="5:10" x14ac:dyDescent="0.25">
      <c r="E449" s="6" t="s">
        <v>63</v>
      </c>
      <c r="F449" s="30" t="str">
        <f>IFERROR(+VLOOKUP(G449,EMPRESAS!B:C,2,0),"-")</f>
        <v>WPD_DUQUECO</v>
      </c>
      <c r="G449" s="23" t="s">
        <v>120</v>
      </c>
      <c r="H449" s="23" t="s">
        <v>3</v>
      </c>
      <c r="I449" s="29">
        <v>12772</v>
      </c>
      <c r="J449" s="7">
        <f t="shared" si="6"/>
        <v>0</v>
      </c>
    </row>
    <row r="450" spans="5:10" x14ac:dyDescent="0.25">
      <c r="E450" s="6" t="s">
        <v>63</v>
      </c>
      <c r="F450" s="30" t="str">
        <f>IFERROR(+VLOOKUP(G450,EMPRESAS!B:C,2,0),"-")</f>
        <v>WPD_DUQUECO</v>
      </c>
      <c r="G450" s="23" t="s">
        <v>120</v>
      </c>
      <c r="H450" s="23" t="s">
        <v>8</v>
      </c>
      <c r="I450" s="29">
        <v>184</v>
      </c>
      <c r="J450" s="7">
        <f t="shared" si="6"/>
        <v>0</v>
      </c>
    </row>
    <row r="451" spans="5:10" x14ac:dyDescent="0.25">
      <c r="E451" s="6" t="s">
        <v>63</v>
      </c>
      <c r="F451" s="30" t="str">
        <f>IFERROR(+VLOOKUP(G451,EMPRESAS!B:C,2,0),"-")</f>
        <v>-</v>
      </c>
      <c r="G451" s="23" t="s">
        <v>85</v>
      </c>
      <c r="H451" s="23" t="s">
        <v>6</v>
      </c>
      <c r="I451" s="29">
        <v>0</v>
      </c>
      <c r="J451" s="7">
        <f t="shared" si="6"/>
        <v>0</v>
      </c>
    </row>
    <row r="452" spans="5:10" x14ac:dyDescent="0.25">
      <c r="E452" s="6" t="s">
        <v>63</v>
      </c>
      <c r="F452" s="30" t="str">
        <f>IFERROR(+VLOOKUP(G452,EMPRESAS!B:C,2,0),"-")</f>
        <v>-</v>
      </c>
      <c r="G452" s="23" t="s">
        <v>85</v>
      </c>
      <c r="H452" s="23" t="s">
        <v>4</v>
      </c>
      <c r="I452" s="29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30" t="str">
        <f>IFERROR(+VLOOKUP(G453,EMPRESAS!B:C,2,0),"-")</f>
        <v>-</v>
      </c>
      <c r="G453" s="23" t="s">
        <v>85</v>
      </c>
      <c r="H453" s="23" t="s">
        <v>5</v>
      </c>
      <c r="I453" s="29">
        <v>0</v>
      </c>
      <c r="J453" s="7">
        <f t="shared" si="7"/>
        <v>0</v>
      </c>
    </row>
    <row r="454" spans="5:10" x14ac:dyDescent="0.25">
      <c r="E454" s="6" t="s">
        <v>63</v>
      </c>
      <c r="F454" s="30" t="str">
        <f>IFERROR(+VLOOKUP(G454,EMPRESAS!B:C,2,0),"-")</f>
        <v>-</v>
      </c>
      <c r="G454" s="23" t="s">
        <v>85</v>
      </c>
      <c r="H454" s="23" t="s">
        <v>9</v>
      </c>
      <c r="I454" s="29">
        <v>0</v>
      </c>
      <c r="J454" s="7">
        <f t="shared" si="7"/>
        <v>0</v>
      </c>
    </row>
    <row r="455" spans="5:10" x14ac:dyDescent="0.25">
      <c r="E455" s="6" t="s">
        <v>63</v>
      </c>
      <c r="F455" s="30" t="str">
        <f>IFERROR(+VLOOKUP(G455,EMPRESAS!B:C,2,0),"-")</f>
        <v>-</v>
      </c>
      <c r="G455" s="23" t="s">
        <v>85</v>
      </c>
      <c r="H455" s="23" t="s">
        <v>7</v>
      </c>
      <c r="I455" s="29">
        <v>0</v>
      </c>
      <c r="J455" s="7">
        <f t="shared" si="7"/>
        <v>0</v>
      </c>
    </row>
    <row r="456" spans="5:10" x14ac:dyDescent="0.25">
      <c r="E456" s="6" t="s">
        <v>63</v>
      </c>
      <c r="F456" s="30" t="str">
        <f>IFERROR(+VLOOKUP(G456,EMPRESAS!B:C,2,0),"-")</f>
        <v>-</v>
      </c>
      <c r="G456" s="23" t="s">
        <v>85</v>
      </c>
      <c r="H456" s="23" t="s">
        <v>3</v>
      </c>
      <c r="I456" s="29">
        <v>0</v>
      </c>
      <c r="J456" s="7">
        <f t="shared" si="7"/>
        <v>0</v>
      </c>
    </row>
    <row r="457" spans="5:10" x14ac:dyDescent="0.25">
      <c r="E457" s="6" t="s">
        <v>63</v>
      </c>
      <c r="F457" s="30" t="str">
        <f>IFERROR(+VLOOKUP(G457,EMPRESAS!B:C,2,0),"-")</f>
        <v>-</v>
      </c>
      <c r="G457" s="23" t="s">
        <v>85</v>
      </c>
      <c r="H457" s="23" t="s">
        <v>8</v>
      </c>
      <c r="I457" s="29">
        <v>0</v>
      </c>
      <c r="J457" s="7">
        <f t="shared" si="7"/>
        <v>0</v>
      </c>
    </row>
    <row r="459" spans="5:10" x14ac:dyDescent="0.25">
      <c r="I459" s="31">
        <f>+SUM(I3:I457)</f>
        <v>814957475.01890111</v>
      </c>
      <c r="J459" s="31">
        <f>+SUM(J3:J457)</f>
        <v>106957.95643985082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A19" workbookViewId="0">
      <selection activeCell="I37" sqref="I37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44531</v>
      </c>
      <c r="B5" s="31">
        <v>0</v>
      </c>
      <c r="C5" s="31">
        <v>0</v>
      </c>
      <c r="D5" s="31">
        <v>0</v>
      </c>
      <c r="E5" s="31">
        <v>0</v>
      </c>
      <c r="F5" s="31">
        <v>1.0934180183343369</v>
      </c>
      <c r="G5" s="31">
        <v>0</v>
      </c>
      <c r="H5" s="31">
        <v>1.6664286383741309</v>
      </c>
    </row>
    <row r="6" spans="1:8" x14ac:dyDescent="0.25">
      <c r="A6" s="25">
        <v>44532</v>
      </c>
      <c r="B6" s="31">
        <v>0</v>
      </c>
      <c r="C6" s="31">
        <v>0</v>
      </c>
      <c r="D6" s="31">
        <v>0</v>
      </c>
      <c r="E6" s="31">
        <v>0</v>
      </c>
      <c r="F6" s="31">
        <v>1.3582621435292652</v>
      </c>
      <c r="G6" s="31">
        <v>0</v>
      </c>
      <c r="H6" s="31">
        <v>2.2434621799975027</v>
      </c>
    </row>
    <row r="7" spans="1:8" x14ac:dyDescent="0.25">
      <c r="A7" s="25">
        <v>44533</v>
      </c>
      <c r="B7" s="31">
        <v>0</v>
      </c>
      <c r="C7" s="31">
        <v>0</v>
      </c>
      <c r="D7" s="31">
        <v>0</v>
      </c>
      <c r="E7" s="31">
        <v>0</v>
      </c>
      <c r="F7" s="31">
        <v>0.56528206551772009</v>
      </c>
      <c r="G7" s="31">
        <v>0</v>
      </c>
      <c r="H7" s="31">
        <v>0.90357653410348671</v>
      </c>
    </row>
    <row r="8" spans="1:8" x14ac:dyDescent="0.25">
      <c r="A8" s="25">
        <v>44534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</row>
    <row r="9" spans="1:8" x14ac:dyDescent="0.25">
      <c r="A9" s="25">
        <v>44536</v>
      </c>
      <c r="B9" s="31">
        <v>0</v>
      </c>
      <c r="C9" s="31">
        <v>0</v>
      </c>
      <c r="D9" s="31">
        <v>0</v>
      </c>
      <c r="E9" s="31">
        <v>0</v>
      </c>
      <c r="F9" s="31">
        <v>1.6871260690566146</v>
      </c>
      <c r="G9" s="31">
        <v>0</v>
      </c>
      <c r="H9" s="31">
        <v>2.5780671695601343</v>
      </c>
    </row>
    <row r="10" spans="1:8" x14ac:dyDescent="0.25">
      <c r="A10" s="25">
        <v>44537</v>
      </c>
      <c r="B10" s="31">
        <v>0</v>
      </c>
      <c r="C10" s="31">
        <v>0</v>
      </c>
      <c r="D10" s="31">
        <v>0</v>
      </c>
      <c r="E10" s="31">
        <v>0</v>
      </c>
      <c r="F10" s="31">
        <v>2.3601093591536451</v>
      </c>
      <c r="G10" s="31">
        <v>0</v>
      </c>
      <c r="H10" s="31">
        <v>4.5474763653330559</v>
      </c>
    </row>
    <row r="11" spans="1:8" x14ac:dyDescent="0.25">
      <c r="A11" s="25">
        <v>44539</v>
      </c>
      <c r="B11" s="31">
        <v>0</v>
      </c>
      <c r="C11" s="31">
        <v>0</v>
      </c>
      <c r="D11" s="31">
        <v>0</v>
      </c>
      <c r="E11" s="31">
        <v>0</v>
      </c>
      <c r="F11" s="31">
        <v>1.1980815481695497</v>
      </c>
      <c r="G11" s="31">
        <v>0</v>
      </c>
      <c r="H11" s="31">
        <v>1.6280049150650144</v>
      </c>
    </row>
    <row r="12" spans="1:8" x14ac:dyDescent="0.25">
      <c r="A12" s="25">
        <v>44540</v>
      </c>
      <c r="B12" s="31">
        <v>0</v>
      </c>
      <c r="C12" s="31">
        <v>0</v>
      </c>
      <c r="D12" s="31">
        <v>0</v>
      </c>
      <c r="E12" s="31">
        <v>0</v>
      </c>
      <c r="F12" s="31">
        <v>1.0731348827593055</v>
      </c>
      <c r="G12" s="31">
        <v>0</v>
      </c>
      <c r="H12" s="31">
        <v>1.7714161981692613</v>
      </c>
    </row>
    <row r="13" spans="1:8" x14ac:dyDescent="0.25">
      <c r="A13" s="25">
        <v>44541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</row>
    <row r="14" spans="1:8" x14ac:dyDescent="0.25">
      <c r="A14" s="25">
        <v>44543</v>
      </c>
      <c r="B14" s="31">
        <v>0</v>
      </c>
      <c r="C14" s="31">
        <v>0</v>
      </c>
      <c r="D14" s="31">
        <v>0</v>
      </c>
      <c r="E14" s="31">
        <v>0</v>
      </c>
      <c r="F14" s="31">
        <v>0.7593941853962991</v>
      </c>
      <c r="G14" s="31">
        <v>0</v>
      </c>
      <c r="H14" s="31">
        <v>0.95468462950562949</v>
      </c>
    </row>
    <row r="15" spans="1:8" x14ac:dyDescent="0.25">
      <c r="A15" s="25">
        <v>44544</v>
      </c>
      <c r="B15" s="31">
        <v>0</v>
      </c>
      <c r="C15" s="31">
        <v>0</v>
      </c>
      <c r="D15" s="31">
        <v>0</v>
      </c>
      <c r="E15" s="31">
        <v>0</v>
      </c>
      <c r="F15" s="31">
        <v>2.8587219330872928</v>
      </c>
      <c r="G15" s="31">
        <v>0</v>
      </c>
      <c r="H15" s="31">
        <v>4.9075563497097949</v>
      </c>
    </row>
    <row r="16" spans="1:8" x14ac:dyDescent="0.25">
      <c r="A16" s="25">
        <v>44545</v>
      </c>
      <c r="B16" s="31">
        <v>0</v>
      </c>
      <c r="C16" s="31">
        <v>0</v>
      </c>
      <c r="D16" s="31">
        <v>0</v>
      </c>
      <c r="E16" s="31">
        <v>0</v>
      </c>
      <c r="F16" s="31">
        <v>2.223953884112198</v>
      </c>
      <c r="G16" s="31">
        <v>0</v>
      </c>
      <c r="H16" s="31">
        <v>3.5241968791852729</v>
      </c>
    </row>
    <row r="17" spans="1:8" x14ac:dyDescent="0.25">
      <c r="A17" s="25">
        <v>44546</v>
      </c>
      <c r="B17" s="31">
        <v>0</v>
      </c>
      <c r="C17" s="31">
        <v>0</v>
      </c>
      <c r="D17" s="31">
        <v>0</v>
      </c>
      <c r="E17" s="31">
        <v>0</v>
      </c>
      <c r="F17" s="31">
        <v>0.95289662194348601</v>
      </c>
      <c r="G17" s="31">
        <v>0</v>
      </c>
      <c r="H17" s="31">
        <v>1.1099111103172605</v>
      </c>
    </row>
    <row r="18" spans="1:8" x14ac:dyDescent="0.25">
      <c r="A18" s="25">
        <v>44547</v>
      </c>
      <c r="B18" s="31">
        <v>0</v>
      </c>
      <c r="C18" s="31">
        <v>0</v>
      </c>
      <c r="D18" s="31">
        <v>0</v>
      </c>
      <c r="E18" s="31">
        <v>0</v>
      </c>
      <c r="F18" s="31">
        <v>0.81663929607220254</v>
      </c>
      <c r="G18" s="31">
        <v>0</v>
      </c>
      <c r="H18" s="31">
        <v>1.0248384166162017</v>
      </c>
    </row>
    <row r="19" spans="1:8" x14ac:dyDescent="0.25">
      <c r="A19" s="25">
        <v>44548</v>
      </c>
      <c r="B19" s="31">
        <v>0</v>
      </c>
      <c r="C19" s="31">
        <v>0</v>
      </c>
      <c r="D19" s="31">
        <v>0</v>
      </c>
      <c r="E19" s="31">
        <v>0</v>
      </c>
      <c r="F19" s="31">
        <v>5.4824127082509791E-2</v>
      </c>
      <c r="G19" s="31">
        <v>0</v>
      </c>
      <c r="H19" s="31">
        <v>0</v>
      </c>
    </row>
    <row r="20" spans="1:8" x14ac:dyDescent="0.25">
      <c r="A20" s="25">
        <v>44550</v>
      </c>
      <c r="B20" s="31">
        <v>0</v>
      </c>
      <c r="C20" s="31">
        <v>0</v>
      </c>
      <c r="D20" s="31">
        <v>0</v>
      </c>
      <c r="E20" s="31">
        <v>0</v>
      </c>
      <c r="F20" s="31">
        <v>1.5296460681088684</v>
      </c>
      <c r="G20" s="31">
        <v>0</v>
      </c>
      <c r="H20" s="31">
        <v>2.2917987716432173</v>
      </c>
    </row>
    <row r="21" spans="1:8" x14ac:dyDescent="0.25">
      <c r="A21" s="25">
        <v>44551</v>
      </c>
      <c r="B21" s="31">
        <v>0</v>
      </c>
      <c r="C21" s="31">
        <v>0</v>
      </c>
      <c r="D21" s="31">
        <v>0</v>
      </c>
      <c r="E21" s="31">
        <v>0</v>
      </c>
      <c r="F21" s="31">
        <v>1.3418308390996185</v>
      </c>
      <c r="G21" s="31">
        <v>0</v>
      </c>
      <c r="H21" s="31">
        <v>1.9522754315796662</v>
      </c>
    </row>
    <row r="22" spans="1:8" x14ac:dyDescent="0.25">
      <c r="A22" s="25">
        <v>44552</v>
      </c>
      <c r="B22" s="31">
        <v>0</v>
      </c>
      <c r="C22" s="31">
        <v>0</v>
      </c>
      <c r="D22" s="31">
        <v>0</v>
      </c>
      <c r="E22" s="31">
        <v>0</v>
      </c>
      <c r="F22" s="31">
        <v>3.6640651770891575</v>
      </c>
      <c r="G22" s="31">
        <v>0</v>
      </c>
      <c r="H22" s="31">
        <v>6.4536903431722443</v>
      </c>
    </row>
    <row r="23" spans="1:8" x14ac:dyDescent="0.25">
      <c r="A23" s="25">
        <v>44553</v>
      </c>
      <c r="B23" s="31">
        <v>0</v>
      </c>
      <c r="C23" s="31">
        <v>0</v>
      </c>
      <c r="D23" s="31">
        <v>0</v>
      </c>
      <c r="E23" s="31">
        <v>0</v>
      </c>
      <c r="F23" s="31">
        <v>3.8742553279486986</v>
      </c>
      <c r="G23" s="31">
        <v>0</v>
      </c>
      <c r="H23" s="31">
        <v>6.9368085837405102</v>
      </c>
    </row>
    <row r="24" spans="1:8" x14ac:dyDescent="0.25">
      <c r="A24" s="25">
        <v>44554</v>
      </c>
      <c r="B24" s="31">
        <v>0</v>
      </c>
      <c r="C24" s="31">
        <v>0</v>
      </c>
      <c r="D24" s="31">
        <v>0</v>
      </c>
      <c r="E24" s="31">
        <v>0</v>
      </c>
      <c r="F24" s="31">
        <v>2.184235814256231</v>
      </c>
      <c r="G24" s="31">
        <v>0</v>
      </c>
      <c r="H24" s="31">
        <v>3.4510702065019272</v>
      </c>
    </row>
    <row r="25" spans="1:8" x14ac:dyDescent="0.25">
      <c r="A25" s="25">
        <v>44557</v>
      </c>
      <c r="B25" s="31">
        <v>0</v>
      </c>
      <c r="C25" s="31">
        <v>0</v>
      </c>
      <c r="D25" s="31">
        <v>0</v>
      </c>
      <c r="E25" s="31">
        <v>0</v>
      </c>
      <c r="F25" s="31">
        <v>2.4221870624543453</v>
      </c>
      <c r="G25" s="31">
        <v>0</v>
      </c>
      <c r="H25" s="31">
        <v>4.4021602599635958</v>
      </c>
    </row>
    <row r="26" spans="1:8" x14ac:dyDescent="0.25">
      <c r="A26" s="25">
        <v>44558</v>
      </c>
      <c r="B26" s="31">
        <v>0</v>
      </c>
      <c r="C26" s="31">
        <v>0</v>
      </c>
      <c r="D26" s="31">
        <v>0</v>
      </c>
      <c r="E26" s="31">
        <v>0</v>
      </c>
      <c r="F26" s="31">
        <v>2.3956706856502707</v>
      </c>
      <c r="G26" s="31">
        <v>0</v>
      </c>
      <c r="H26" s="31">
        <v>3.8145450374657779</v>
      </c>
    </row>
    <row r="27" spans="1:8" x14ac:dyDescent="0.25">
      <c r="A27" s="25">
        <v>44559</v>
      </c>
      <c r="B27" s="31">
        <v>0</v>
      </c>
      <c r="C27" s="31">
        <v>0</v>
      </c>
      <c r="D27" s="31">
        <v>0</v>
      </c>
      <c r="E27" s="31">
        <v>0</v>
      </c>
      <c r="F27" s="31">
        <v>1.6078233839579394</v>
      </c>
      <c r="G27" s="31">
        <v>0</v>
      </c>
      <c r="H27" s="31">
        <v>2.281715201035627</v>
      </c>
    </row>
    <row r="28" spans="1:8" x14ac:dyDescent="0.25">
      <c r="A28" s="25">
        <v>44560</v>
      </c>
      <c r="B28" s="31">
        <v>0</v>
      </c>
      <c r="C28" s="31">
        <v>0</v>
      </c>
      <c r="D28" s="31">
        <v>0</v>
      </c>
      <c r="E28" s="31">
        <v>0</v>
      </c>
      <c r="F28" s="31">
        <v>1.5302274931801307</v>
      </c>
      <c r="G28" s="31">
        <v>0</v>
      </c>
      <c r="H28" s="31">
        <v>2.3116158503103974</v>
      </c>
    </row>
    <row r="29" spans="1:8" x14ac:dyDescent="0.25">
      <c r="A29" s="25">
        <v>44561</v>
      </c>
      <c r="B29" s="31">
        <v>0</v>
      </c>
      <c r="C29" s="31">
        <v>0</v>
      </c>
      <c r="D29" s="31">
        <v>0</v>
      </c>
      <c r="E29" s="31">
        <v>0</v>
      </c>
      <c r="F29" s="31">
        <v>3.0774141798962518</v>
      </c>
      <c r="G29" s="31">
        <v>0</v>
      </c>
      <c r="H29" s="31">
        <v>5.5734572026451872</v>
      </c>
    </row>
    <row r="30" spans="1:8" x14ac:dyDescent="0.25">
      <c r="A30" s="25" t="s">
        <v>123</v>
      </c>
      <c r="B30" s="22">
        <v>0</v>
      </c>
      <c r="C30" s="22">
        <v>0</v>
      </c>
      <c r="D30" s="22">
        <v>0</v>
      </c>
      <c r="E30" s="22">
        <v>0</v>
      </c>
      <c r="F30" s="22">
        <v>40.629200165855941</v>
      </c>
      <c r="G30" s="22">
        <v>0</v>
      </c>
      <c r="H30" s="22">
        <v>66.328756273994884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+B30*1000</f>
        <v>0</v>
      </c>
      <c r="C40" s="24">
        <f t="shared" ref="C40:G40" si="1">+C30*1000</f>
        <v>0</v>
      </c>
      <c r="D40" s="24">
        <f t="shared" si="1"/>
        <v>0</v>
      </c>
      <c r="E40" s="24">
        <f t="shared" si="1"/>
        <v>0</v>
      </c>
      <c r="F40" s="24">
        <f>+F30*1000</f>
        <v>40629.200165855938</v>
      </c>
      <c r="G40" s="24">
        <f t="shared" si="1"/>
        <v>0</v>
      </c>
      <c r="H40" s="24">
        <f>+H30*1000</f>
        <v>66328.756273994877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AA5" sqref="AA5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22</v>
      </c>
      <c r="S4" s="27">
        <v>0</v>
      </c>
      <c r="T4" s="27">
        <v>7.3419999999999996</v>
      </c>
      <c r="U4" s="27">
        <v>13.22</v>
      </c>
      <c r="V4" s="27">
        <v>13.22</v>
      </c>
      <c r="W4" s="27">
        <v>17.617999999999999</v>
      </c>
      <c r="X4" s="27">
        <v>21.248999999999999</v>
      </c>
    </row>
    <row r="5" spans="1:24" x14ac:dyDescent="0.25">
      <c r="R5" s="26" t="s">
        <v>134</v>
      </c>
      <c r="S5" s="26">
        <v>0</v>
      </c>
      <c r="T5" s="26">
        <v>8.2370000000000001</v>
      </c>
      <c r="U5" s="26">
        <v>14.832000000000001</v>
      </c>
      <c r="V5" s="26">
        <v>14.832000000000001</v>
      </c>
      <c r="W5" s="26">
        <v>19.765999999999998</v>
      </c>
      <c r="X5" s="26">
        <v>24.696000000000002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6">
        <v>44531</v>
      </c>
      <c r="B11" s="37">
        <v>1</v>
      </c>
      <c r="C11" s="18" t="str">
        <f>CONCATENATE(A11,"_",B11)</f>
        <v>44531_1</v>
      </c>
      <c r="D11" s="20">
        <v>150.32755649945017</v>
      </c>
      <c r="E11" s="20">
        <v>187.32160166636729</v>
      </c>
      <c r="F11" s="20">
        <v>403.339962845088</v>
      </c>
      <c r="G11" s="20">
        <v>197.33610132371118</v>
      </c>
      <c r="H11" s="20">
        <v>0.22535588856811134</v>
      </c>
      <c r="I11" s="20">
        <v>2.2104744646761589</v>
      </c>
      <c r="J11" s="20">
        <v>0.5261545123453224</v>
      </c>
      <c r="K11" s="20">
        <v>-33.578259287797906</v>
      </c>
      <c r="L11" s="20">
        <v>-40.643392217663816</v>
      </c>
      <c r="M11" s="20">
        <v>-86.880530277929196</v>
      </c>
      <c r="N11" s="20">
        <v>-47.530112358276426</v>
      </c>
      <c r="O11" s="20">
        <v>2.2052558853551427E-2</v>
      </c>
      <c r="P11" s="20">
        <v>-0.17600472121668409</v>
      </c>
      <c r="Q11" s="20">
        <v>4.0285192619613101E-2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36">
        <v>44531</v>
      </c>
      <c r="B12" s="37">
        <v>2</v>
      </c>
      <c r="C12" s="18" t="str">
        <f t="shared" ref="C12:C75" si="9">CONCATENATE(A12,"_",B12)</f>
        <v>44531_2</v>
      </c>
      <c r="D12" s="20">
        <v>133.55782714464979</v>
      </c>
      <c r="E12" s="20">
        <v>164.24474725052627</v>
      </c>
      <c r="F12" s="20">
        <v>350.05122541397236</v>
      </c>
      <c r="G12" s="20">
        <v>172.82625971436744</v>
      </c>
      <c r="H12" s="20">
        <v>0.21444798800162104</v>
      </c>
      <c r="I12" s="20">
        <v>1.9619959065627821</v>
      </c>
      <c r="J12" s="20">
        <v>0.50249282269627271</v>
      </c>
      <c r="K12" s="20">
        <v>-34.561642029490642</v>
      </c>
      <c r="L12" s="20">
        <v>-42.741060765325464</v>
      </c>
      <c r="M12" s="20">
        <v>-91.941784384544178</v>
      </c>
      <c r="N12" s="20">
        <v>-48.792583409554126</v>
      </c>
      <c r="O12" s="20">
        <v>2.629563068528825E-2</v>
      </c>
      <c r="P12" s="20">
        <v>-0.20577613410890946</v>
      </c>
      <c r="Q12" s="20">
        <v>4.9094061057431609E-2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36">
        <v>44531</v>
      </c>
      <c r="B13" s="37">
        <v>3</v>
      </c>
      <c r="C13" s="18" t="str">
        <f t="shared" si="9"/>
        <v>44531_3</v>
      </c>
      <c r="D13" s="20">
        <v>123.99013047668022</v>
      </c>
      <c r="E13" s="20">
        <v>150.64724612005008</v>
      </c>
      <c r="F13" s="20">
        <v>319.22069636989158</v>
      </c>
      <c r="G13" s="20">
        <v>158.666771247442</v>
      </c>
      <c r="H13" s="20">
        <v>0.20820817079935414</v>
      </c>
      <c r="I13" s="20">
        <v>1.8131346473966743</v>
      </c>
      <c r="J13" s="20">
        <v>0.48848310415887763</v>
      </c>
      <c r="K13" s="20">
        <v>-30.956904493208619</v>
      </c>
      <c r="L13" s="20">
        <v>-41.03444132877118</v>
      </c>
      <c r="M13" s="20">
        <v>-89.145266497741758</v>
      </c>
      <c r="N13" s="20">
        <v>-44.572838953998712</v>
      </c>
      <c r="O13" s="20">
        <v>2.2294501315014786E-2</v>
      </c>
      <c r="P13" s="20">
        <v>-0.21492233680710662</v>
      </c>
      <c r="Q13" s="20">
        <v>4.0125246925231471E-2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6">
        <v>44531</v>
      </c>
      <c r="B14" s="37">
        <v>4</v>
      </c>
      <c r="C14" s="18" t="str">
        <f t="shared" si="9"/>
        <v>44531_4</v>
      </c>
      <c r="D14" s="20">
        <v>119.00133105600179</v>
      </c>
      <c r="E14" s="20">
        <v>144.03997514262241</v>
      </c>
      <c r="F14" s="20">
        <v>303.94944343509894</v>
      </c>
      <c r="G14" s="20">
        <v>151.31275231888412</v>
      </c>
      <c r="H14" s="20">
        <v>0.19758615986028646</v>
      </c>
      <c r="I14" s="20">
        <v>1.7397934081475122</v>
      </c>
      <c r="J14" s="20">
        <v>0.46407977558423652</v>
      </c>
      <c r="K14" s="20">
        <v>-30.970775925812923</v>
      </c>
      <c r="L14" s="20">
        <v>-41.121829811841316</v>
      </c>
      <c r="M14" s="20">
        <v>-89.537911659008941</v>
      </c>
      <c r="N14" s="20">
        <v>-44.609310535702484</v>
      </c>
      <c r="O14" s="20">
        <v>5.6678815288822848E-3</v>
      </c>
      <c r="P14" s="20">
        <v>-0.22999274818602231</v>
      </c>
      <c r="Q14" s="20">
        <v>1.8161323294402969E-3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6">
        <v>44531</v>
      </c>
      <c r="B15" s="37">
        <v>5</v>
      </c>
      <c r="C15" s="18" t="str">
        <f t="shared" si="9"/>
        <v>44531_5</v>
      </c>
      <c r="D15" s="20">
        <v>116.52305850039986</v>
      </c>
      <c r="E15" s="20">
        <v>140.91880672182333</v>
      </c>
      <c r="F15" s="20">
        <v>296.54250108342177</v>
      </c>
      <c r="G15" s="20">
        <v>147.96696157561311</v>
      </c>
      <c r="H15" s="20">
        <v>0.18632076893760688</v>
      </c>
      <c r="I15" s="20">
        <v>1.6946621733701444</v>
      </c>
      <c r="J15" s="20">
        <v>0.43898349854902385</v>
      </c>
      <c r="K15" s="20">
        <v>-31.647440103854052</v>
      </c>
      <c r="L15" s="20">
        <v>-41.783585004469536</v>
      </c>
      <c r="M15" s="20">
        <v>-90.99660767981689</v>
      </c>
      <c r="N15" s="20">
        <v>-45.346830398503783</v>
      </c>
      <c r="O15" s="20">
        <v>-7.1592518791233524E-3</v>
      </c>
      <c r="P15" s="20">
        <v>-0.24986367197121942</v>
      </c>
      <c r="Q15" s="20">
        <v>-2.7578119163892655E-2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6">
        <v>44531</v>
      </c>
      <c r="B16" s="37">
        <v>6</v>
      </c>
      <c r="C16" s="18" t="str">
        <f t="shared" si="9"/>
        <v>44531_6</v>
      </c>
      <c r="D16" s="20">
        <v>118.50719049837241</v>
      </c>
      <c r="E16" s="20">
        <v>143.79351561409368</v>
      </c>
      <c r="F16" s="20">
        <v>303.1690118882679</v>
      </c>
      <c r="G16" s="20">
        <v>151.0655361683678</v>
      </c>
      <c r="H16" s="20">
        <v>0.18253494005504392</v>
      </c>
      <c r="I16" s="20">
        <v>1.7173828975231231</v>
      </c>
      <c r="J16" s="20">
        <v>0.42909376534978255</v>
      </c>
      <c r="K16" s="20">
        <v>-31.954608817094517</v>
      </c>
      <c r="L16" s="20">
        <v>-42.269261582240347</v>
      </c>
      <c r="M16" s="20">
        <v>-92.071063927149368</v>
      </c>
      <c r="N16" s="20">
        <v>-45.67378829949822</v>
      </c>
      <c r="O16" s="20">
        <v>-1.0109641405759068E-2</v>
      </c>
      <c r="P16" s="20">
        <v>-0.26157030326705233</v>
      </c>
      <c r="Q16" s="20">
        <v>-3.4019008556187773E-2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6">
        <v>44531</v>
      </c>
      <c r="B17" s="37">
        <v>7</v>
      </c>
      <c r="C17" s="18" t="str">
        <f t="shared" si="9"/>
        <v>44531_7</v>
      </c>
      <c r="D17" s="20">
        <v>123.54031690846448</v>
      </c>
      <c r="E17" s="20">
        <v>149.6556872215038</v>
      </c>
      <c r="F17" s="20">
        <v>316.54285710270864</v>
      </c>
      <c r="G17" s="20">
        <v>157.88965980639261</v>
      </c>
      <c r="H17" s="20">
        <v>0.17233268118570449</v>
      </c>
      <c r="I17" s="20">
        <v>1.7872183264665031</v>
      </c>
      <c r="J17" s="20">
        <v>0.40475884123802863</v>
      </c>
      <c r="K17" s="20">
        <v>-36.519140767014477</v>
      </c>
      <c r="L17" s="20">
        <v>-45.880834852472461</v>
      </c>
      <c r="M17" s="20">
        <v>-99.992956240514033</v>
      </c>
      <c r="N17" s="20">
        <v>-51.37409600034465</v>
      </c>
      <c r="O17" s="20">
        <v>-1.469892624362867E-2</v>
      </c>
      <c r="P17" s="20">
        <v>-0.29008761565097618</v>
      </c>
      <c r="Q17" s="20">
        <v>-4.4174137378281624E-2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6">
        <v>44531</v>
      </c>
      <c r="B18" s="37">
        <v>8</v>
      </c>
      <c r="C18" s="18" t="str">
        <f t="shared" si="9"/>
        <v>44531_8</v>
      </c>
      <c r="D18" s="20">
        <v>141.41491087421429</v>
      </c>
      <c r="E18" s="20">
        <v>170.56148464616908</v>
      </c>
      <c r="F18" s="20">
        <v>360.31491518065951</v>
      </c>
      <c r="G18" s="20">
        <v>181.83423002239493</v>
      </c>
      <c r="H18" s="20">
        <v>0.18210731469230046</v>
      </c>
      <c r="I18" s="20">
        <v>2.0787152832943381</v>
      </c>
      <c r="J18" s="20">
        <v>0.42523931411435434</v>
      </c>
      <c r="K18" s="20">
        <v>-38.209071577031466</v>
      </c>
      <c r="L18" s="20">
        <v>-45.972803914779078</v>
      </c>
      <c r="M18" s="20">
        <v>-100.36735931212937</v>
      </c>
      <c r="N18" s="20">
        <v>-53.411977300749477</v>
      </c>
      <c r="O18" s="20">
        <v>2.1465492866134428E-3</v>
      </c>
      <c r="P18" s="20">
        <v>-0.25119536094569561</v>
      </c>
      <c r="Q18" s="20">
        <v>-5.4622068282039696E-3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6">
        <v>44531</v>
      </c>
      <c r="B19" s="37">
        <v>9</v>
      </c>
      <c r="C19" s="18" t="str">
        <f t="shared" si="9"/>
        <v>44531_9</v>
      </c>
      <c r="D19" s="20">
        <v>165.17605169897939</v>
      </c>
      <c r="E19" s="20">
        <v>202.8775684125271</v>
      </c>
      <c r="F19" s="20">
        <v>429.77995300928762</v>
      </c>
      <c r="G19" s="20">
        <v>214.51667312892985</v>
      </c>
      <c r="H19" s="20">
        <v>0.20560972192469054</v>
      </c>
      <c r="I19" s="20">
        <v>2.506249919285068</v>
      </c>
      <c r="J19" s="20">
        <v>0.47723991472010796</v>
      </c>
      <c r="K19" s="20">
        <v>-27.837920746620021</v>
      </c>
      <c r="L19" s="20">
        <v>-33.067534813185112</v>
      </c>
      <c r="M19" s="20">
        <v>-74.854969410445932</v>
      </c>
      <c r="N19" s="20">
        <v>-41.269088543775794</v>
      </c>
      <c r="O19" s="20">
        <v>2.4881304064219196E-2</v>
      </c>
      <c r="P19" s="20">
        <v>-5.4614775865305255E-2</v>
      </c>
      <c r="Q19" s="20">
        <v>4.5636576742968823E-2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36">
        <v>44531</v>
      </c>
      <c r="B20" s="37">
        <v>10</v>
      </c>
      <c r="C20" s="18" t="str">
        <f t="shared" si="9"/>
        <v>44531_10</v>
      </c>
      <c r="D20" s="20">
        <v>183.25749336580665</v>
      </c>
      <c r="E20" s="20">
        <v>224.56259626573652</v>
      </c>
      <c r="F20" s="20">
        <v>471.37125737525344</v>
      </c>
      <c r="G20" s="20">
        <v>237.28931744714703</v>
      </c>
      <c r="H20" s="20">
        <v>0.21601767140984579</v>
      </c>
      <c r="I20" s="20">
        <v>2.774113568651039</v>
      </c>
      <c r="J20" s="20">
        <v>0.50265102655600535</v>
      </c>
      <c r="K20" s="20">
        <v>-20.266980316004329</v>
      </c>
      <c r="L20" s="20">
        <v>-23.618110079894059</v>
      </c>
      <c r="M20" s="20">
        <v>-56.364771638103207</v>
      </c>
      <c r="N20" s="20">
        <v>-32.692301466440313</v>
      </c>
      <c r="O20" s="20">
        <v>4.6437545765269546E-2</v>
      </c>
      <c r="P20" s="20">
        <v>9.1609501407147825E-2</v>
      </c>
      <c r="Q20" s="20">
        <v>9.5348660396694304E-2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2.6638552587945293E-2</v>
      </c>
      <c r="W20" s="3">
        <f t="shared" si="7"/>
        <v>0</v>
      </c>
      <c r="X20" s="3">
        <f t="shared" si="8"/>
        <v>0</v>
      </c>
    </row>
    <row r="21" spans="1:24" x14ac:dyDescent="0.25">
      <c r="A21" s="36">
        <v>44531</v>
      </c>
      <c r="B21" s="37">
        <v>11</v>
      </c>
      <c r="C21" s="18" t="str">
        <f t="shared" si="9"/>
        <v>44531_11</v>
      </c>
      <c r="D21" s="20">
        <v>196.18018573083137</v>
      </c>
      <c r="E21" s="20">
        <v>237.70820911348949</v>
      </c>
      <c r="F21" s="20">
        <v>497.0106217332787</v>
      </c>
      <c r="G21" s="20">
        <v>252.7532904476337</v>
      </c>
      <c r="H21" s="20">
        <v>0.21433126384892101</v>
      </c>
      <c r="I21" s="20">
        <v>2.9044201014338924</v>
      </c>
      <c r="J21" s="20">
        <v>0.5007014141719055</v>
      </c>
      <c r="K21" s="20">
        <v>-14.767766601000332</v>
      </c>
      <c r="L21" s="20">
        <v>-17.588709388283352</v>
      </c>
      <c r="M21" s="20">
        <v>-43.871671982573666</v>
      </c>
      <c r="N21" s="20">
        <v>-26.265790704538738</v>
      </c>
      <c r="O21" s="20">
        <v>5.0401685328391746E-2</v>
      </c>
      <c r="P21" s="20">
        <v>0.1588654849008283</v>
      </c>
      <c r="Q21" s="20">
        <v>0.10496123935610648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6.2069357985250338E-2</v>
      </c>
      <c r="W21" s="3">
        <f t="shared" si="7"/>
        <v>0</v>
      </c>
      <c r="X21" s="3">
        <f t="shared" si="8"/>
        <v>3.9710218869451891E-2</v>
      </c>
    </row>
    <row r="22" spans="1:24" x14ac:dyDescent="0.25">
      <c r="A22" s="36">
        <v>44531</v>
      </c>
      <c r="B22" s="37">
        <v>12</v>
      </c>
      <c r="C22" s="18" t="str">
        <f t="shared" si="9"/>
        <v>44531_12</v>
      </c>
      <c r="D22" s="20">
        <v>205.146760096598</v>
      </c>
      <c r="E22" s="20">
        <v>246.9462491072405</v>
      </c>
      <c r="F22" s="20">
        <v>516.40721716054713</v>
      </c>
      <c r="G22" s="20">
        <v>263.5754840930984</v>
      </c>
      <c r="H22" s="20">
        <v>0.242393223252795</v>
      </c>
      <c r="I22" s="20">
        <v>3.0358723228085527</v>
      </c>
      <c r="J22" s="20">
        <v>0.56799934926250983</v>
      </c>
      <c r="K22" s="20">
        <v>-11.28363811041635</v>
      </c>
      <c r="L22" s="20">
        <v>-13.736554274453507</v>
      </c>
      <c r="M22" s="20">
        <v>-35.690369368129822</v>
      </c>
      <c r="N22" s="20">
        <v>-21.976278947948927</v>
      </c>
      <c r="O22" s="20">
        <v>8.3768682015515544E-2</v>
      </c>
      <c r="P22" s="20">
        <v>0.2258272107849717</v>
      </c>
      <c r="Q22" s="20">
        <v>0.1816122957557984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0.36356350346181709</v>
      </c>
      <c r="W22" s="3">
        <f t="shared" si="7"/>
        <v>0</v>
      </c>
      <c r="X22" s="3">
        <f t="shared" si="8"/>
        <v>0.63416473015906749</v>
      </c>
    </row>
    <row r="23" spans="1:24" x14ac:dyDescent="0.25">
      <c r="A23" s="36">
        <v>44531</v>
      </c>
      <c r="B23" s="37">
        <v>13</v>
      </c>
      <c r="C23" s="18" t="str">
        <f t="shared" si="9"/>
        <v>44531_13</v>
      </c>
      <c r="D23" s="20">
        <v>213.69897690724656</v>
      </c>
      <c r="E23" s="20">
        <v>256.41072345428597</v>
      </c>
      <c r="F23" s="20">
        <v>537.24238542885973</v>
      </c>
      <c r="G23" s="20">
        <v>274.53724314914382</v>
      </c>
      <c r="H23" s="20">
        <v>0.23212538949360395</v>
      </c>
      <c r="I23" s="20">
        <v>3.112246341404258</v>
      </c>
      <c r="J23" s="20">
        <v>0.54384365535213541</v>
      </c>
      <c r="K23" s="20">
        <v>-8.2182439352261625</v>
      </c>
      <c r="L23" s="20">
        <v>-10.312130438283123</v>
      </c>
      <c r="M23" s="20">
        <v>-28.064829482518668</v>
      </c>
      <c r="N23" s="20">
        <v>-17.657667800700722</v>
      </c>
      <c r="O23" s="20">
        <v>6.51722530587351E-2</v>
      </c>
      <c r="P23" s="20">
        <v>0.24117554542630079</v>
      </c>
      <c r="Q23" s="20">
        <v>0.13810617520807889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0.15442048179303783</v>
      </c>
      <c r="W23" s="3">
        <f t="shared" si="7"/>
        <v>0</v>
      </c>
      <c r="X23" s="3">
        <f t="shared" si="8"/>
        <v>0.24165252736183784</v>
      </c>
    </row>
    <row r="24" spans="1:24" x14ac:dyDescent="0.25">
      <c r="A24" s="36">
        <v>44531</v>
      </c>
      <c r="B24" s="37">
        <v>14</v>
      </c>
      <c r="C24" s="18" t="str">
        <f t="shared" si="9"/>
        <v>44531_14</v>
      </c>
      <c r="D24" s="20">
        <v>219.42962473414292</v>
      </c>
      <c r="E24" s="20">
        <v>262.28546227226201</v>
      </c>
      <c r="F24" s="20">
        <v>550.79330036994918</v>
      </c>
      <c r="G24" s="20">
        <v>283.26209450672195</v>
      </c>
      <c r="H24" s="20">
        <v>0.22447297834314114</v>
      </c>
      <c r="I24" s="20">
        <v>3.124333252104758</v>
      </c>
      <c r="J24" s="20">
        <v>0.5258938635074959</v>
      </c>
      <c r="K24" s="20">
        <v>-6.9100622759312245</v>
      </c>
      <c r="L24" s="20">
        <v>-10.098350259988642</v>
      </c>
      <c r="M24" s="20">
        <v>-27.354394597025141</v>
      </c>
      <c r="N24" s="20">
        <v>-15.933994622908276</v>
      </c>
      <c r="O24" s="20">
        <v>6.731113872624285E-2</v>
      </c>
      <c r="P24" s="20">
        <v>0.21496982124427674</v>
      </c>
      <c r="Q24" s="20">
        <v>0.14329720129165091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0.18464506516557161</v>
      </c>
      <c r="W24" s="3">
        <f t="shared" si="7"/>
        <v>0</v>
      </c>
      <c r="X24" s="3">
        <f t="shared" si="8"/>
        <v>0.31398149629707978</v>
      </c>
    </row>
    <row r="25" spans="1:24" x14ac:dyDescent="0.25">
      <c r="A25" s="36">
        <v>44531</v>
      </c>
      <c r="B25" s="37">
        <v>15</v>
      </c>
      <c r="C25" s="18" t="str">
        <f t="shared" si="9"/>
        <v>44531_15</v>
      </c>
      <c r="D25" s="20">
        <v>220.25943631809034</v>
      </c>
      <c r="E25" s="20">
        <v>265.75307099280531</v>
      </c>
      <c r="F25" s="20">
        <v>558.2929256256474</v>
      </c>
      <c r="G25" s="20">
        <v>284.78173575531065</v>
      </c>
      <c r="H25" s="20">
        <v>0.23413096080290166</v>
      </c>
      <c r="I25" s="20">
        <v>3.2090694541640783</v>
      </c>
      <c r="J25" s="20">
        <v>0.5441549126888896</v>
      </c>
      <c r="K25" s="20">
        <v>-4.8339402263757894</v>
      </c>
      <c r="L25" s="20">
        <v>-6.2931635988748198</v>
      </c>
      <c r="M25" s="20">
        <v>-19.031667985344473</v>
      </c>
      <c r="N25" s="20">
        <v>-12.929437533948743</v>
      </c>
      <c r="O25" s="20">
        <v>6.061069482454292E-2</v>
      </c>
      <c r="P25" s="20">
        <v>0.27339592857962397</v>
      </c>
      <c r="Q25" s="20">
        <v>0.12809767669650418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0.1135429484430598</v>
      </c>
      <c r="W25" s="3">
        <f t="shared" si="7"/>
        <v>0</v>
      </c>
      <c r="X25" s="3">
        <f t="shared" si="8"/>
        <v>0.15869975978542816</v>
      </c>
    </row>
    <row r="26" spans="1:24" x14ac:dyDescent="0.25">
      <c r="A26" s="36">
        <v>44531</v>
      </c>
      <c r="B26" s="37">
        <v>16</v>
      </c>
      <c r="C26" s="18" t="str">
        <f t="shared" si="9"/>
        <v>44531_16</v>
      </c>
      <c r="D26" s="20">
        <v>220.20723170628452</v>
      </c>
      <c r="E26" s="20">
        <v>266.38420871715988</v>
      </c>
      <c r="F26" s="20">
        <v>558.6395491521489</v>
      </c>
      <c r="G26" s="20">
        <v>283.65237629963411</v>
      </c>
      <c r="H26" s="20">
        <v>0.24143552878998306</v>
      </c>
      <c r="I26" s="20">
        <v>3.2519600850485033</v>
      </c>
      <c r="J26" s="20">
        <v>0.56067995433965923</v>
      </c>
      <c r="K26" s="20">
        <v>-4.4565885583784279</v>
      </c>
      <c r="L26" s="20">
        <v>-4.7978389676870004</v>
      </c>
      <c r="M26" s="20">
        <v>-15.742758222954272</v>
      </c>
      <c r="N26" s="20">
        <v>-12.313339879776439</v>
      </c>
      <c r="O26" s="20">
        <v>6.8472822326601859E-2</v>
      </c>
      <c r="P26" s="20">
        <v>0.3111466486825768</v>
      </c>
      <c r="Q26" s="20">
        <v>0.14591283995148968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0.16626974737560141</v>
      </c>
      <c r="W26" s="3">
        <f t="shared" si="7"/>
        <v>0</v>
      </c>
      <c r="X26" s="3">
        <f t="shared" si="8"/>
        <v>0.27821990590126583</v>
      </c>
    </row>
    <row r="27" spans="1:24" x14ac:dyDescent="0.25">
      <c r="A27" s="36">
        <v>44531</v>
      </c>
      <c r="B27" s="37">
        <v>17</v>
      </c>
      <c r="C27" s="18" t="str">
        <f t="shared" si="9"/>
        <v>44531_17</v>
      </c>
      <c r="D27" s="20">
        <v>219.49626391062102</v>
      </c>
      <c r="E27" s="20">
        <v>266.04974138645974</v>
      </c>
      <c r="F27" s="20">
        <v>557.10071641519255</v>
      </c>
      <c r="G27" s="20">
        <v>281.92114246963968</v>
      </c>
      <c r="H27" s="20">
        <v>0.22777622283906823</v>
      </c>
      <c r="I27" s="20">
        <v>3.2306431092689816</v>
      </c>
      <c r="J27" s="20">
        <v>0.52955926625180938</v>
      </c>
      <c r="K27" s="20">
        <v>-3.2965331322905875</v>
      </c>
      <c r="L27" s="20">
        <v>-3.302113517656764</v>
      </c>
      <c r="M27" s="20">
        <v>-12.826462240722698</v>
      </c>
      <c r="N27" s="20">
        <v>-11.014272749988685</v>
      </c>
      <c r="O27" s="20">
        <v>4.8258699894031164E-2</v>
      </c>
      <c r="P27" s="20">
        <v>0.30230857960557522</v>
      </c>
      <c r="Q27" s="20">
        <v>9.9467783109697852E-2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2.2268361522053644E-2</v>
      </c>
      <c r="W27" s="3">
        <f t="shared" si="7"/>
        <v>0</v>
      </c>
      <c r="X27" s="3">
        <f t="shared" si="8"/>
        <v>0</v>
      </c>
    </row>
    <row r="28" spans="1:24" x14ac:dyDescent="0.25">
      <c r="A28" s="36">
        <v>44531</v>
      </c>
      <c r="B28" s="37">
        <v>18</v>
      </c>
      <c r="C28" s="18" t="str">
        <f t="shared" si="9"/>
        <v>44531_18</v>
      </c>
      <c r="D28" s="20">
        <v>213.65436786927913</v>
      </c>
      <c r="E28" s="20">
        <v>257.85703338516873</v>
      </c>
      <c r="F28" s="20">
        <v>540.8162613993469</v>
      </c>
      <c r="G28" s="20">
        <v>275.19355805278667</v>
      </c>
      <c r="H28" s="20">
        <v>0.21327266462365407</v>
      </c>
      <c r="I28" s="20">
        <v>3.0365552592463434</v>
      </c>
      <c r="J28" s="20">
        <v>0.49585334425987759</v>
      </c>
      <c r="K28" s="20">
        <v>-6.439883302285847</v>
      </c>
      <c r="L28" s="20">
        <v>-8.1033824752476953</v>
      </c>
      <c r="M28" s="20">
        <v>-22.921650532771917</v>
      </c>
      <c r="N28" s="20">
        <v>-14.603011054293987</v>
      </c>
      <c r="O28" s="20">
        <v>3.9581296708332228E-2</v>
      </c>
      <c r="P28" s="20">
        <v>0.21106049922161946</v>
      </c>
      <c r="Q28" s="20">
        <v>8.0518679203902113E-2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x14ac:dyDescent="0.25">
      <c r="A29" s="36">
        <v>44531</v>
      </c>
      <c r="B29" s="37">
        <v>19</v>
      </c>
      <c r="C29" s="18" t="str">
        <f t="shared" si="9"/>
        <v>44531_19</v>
      </c>
      <c r="D29" s="20">
        <v>199.94596311564956</v>
      </c>
      <c r="E29" s="20">
        <v>242.55131953980185</v>
      </c>
      <c r="F29" s="20">
        <v>511.78896507254149</v>
      </c>
      <c r="G29" s="20">
        <v>259.99769661140471</v>
      </c>
      <c r="H29" s="20">
        <v>0.20686585004352603</v>
      </c>
      <c r="I29" s="20">
        <v>2.797909878146664</v>
      </c>
      <c r="J29" s="20">
        <v>0.47833766485800744</v>
      </c>
      <c r="K29" s="20">
        <v>-14.11710926079893</v>
      </c>
      <c r="L29" s="20">
        <v>-17.7259964921247</v>
      </c>
      <c r="M29" s="20">
        <v>-42.607487285009626</v>
      </c>
      <c r="N29" s="20">
        <v>-23.355894930381648</v>
      </c>
      <c r="O29" s="20">
        <v>2.1907559644587286E-2</v>
      </c>
      <c r="P29" s="20">
        <v>8.7325607065706454E-2</v>
      </c>
      <c r="Q29" s="20">
        <v>4.0612113231043329E-2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6">
        <v>44531</v>
      </c>
      <c r="B30" s="37">
        <v>20</v>
      </c>
      <c r="C30" s="18" t="str">
        <f t="shared" si="9"/>
        <v>44531_20</v>
      </c>
      <c r="D30" s="20">
        <v>192.23322685773735</v>
      </c>
      <c r="E30" s="20">
        <v>235.5176814366217</v>
      </c>
      <c r="F30" s="20">
        <v>500.84751236827276</v>
      </c>
      <c r="G30" s="20">
        <v>251.25901226490936</v>
      </c>
      <c r="H30" s="20">
        <v>0.20135953330655793</v>
      </c>
      <c r="I30" s="20">
        <v>2.6951001544821684</v>
      </c>
      <c r="J30" s="20">
        <v>0.46332237078111976</v>
      </c>
      <c r="K30" s="20">
        <v>-19.327268762737393</v>
      </c>
      <c r="L30" s="20">
        <v>-22.782233061701756</v>
      </c>
      <c r="M30" s="20">
        <v>-52.729742460641461</v>
      </c>
      <c r="N30" s="20">
        <v>-28.62869367897548</v>
      </c>
      <c r="O30" s="20">
        <v>6.4465397871082252E-3</v>
      </c>
      <c r="P30" s="20">
        <v>2.3648550633737636E-2</v>
      </c>
      <c r="Q30" s="20">
        <v>5.6205026937834381E-3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6">
        <v>44531</v>
      </c>
      <c r="B31" s="37">
        <v>21</v>
      </c>
      <c r="C31" s="18" t="str">
        <f t="shared" si="9"/>
        <v>44531_21</v>
      </c>
      <c r="D31" s="20">
        <v>193.99432800369573</v>
      </c>
      <c r="E31" s="20">
        <v>239.89515809927957</v>
      </c>
      <c r="F31" s="20">
        <v>515.16174428490285</v>
      </c>
      <c r="G31" s="20">
        <v>255.15922526558884</v>
      </c>
      <c r="H31" s="20">
        <v>0.21610266121672311</v>
      </c>
      <c r="I31" s="20">
        <v>2.7371422603149722</v>
      </c>
      <c r="J31" s="20">
        <v>0.49622624515939817</v>
      </c>
      <c r="K31" s="20">
        <v>-26.378776792289287</v>
      </c>
      <c r="L31" s="20">
        <v>-30.17981068627256</v>
      </c>
      <c r="M31" s="20">
        <v>-67.490225356781835</v>
      </c>
      <c r="N31" s="20">
        <v>-36.647569582900957</v>
      </c>
      <c r="O31" s="20">
        <v>-1.1622027740802274E-2</v>
      </c>
      <c r="P31" s="20">
        <v>-7.1335005038853844E-2</v>
      </c>
      <c r="Q31" s="20">
        <v>-3.4287816963460949E-2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6">
        <v>44531</v>
      </c>
      <c r="B32" s="37">
        <v>22</v>
      </c>
      <c r="C32" s="18" t="str">
        <f t="shared" si="9"/>
        <v>44531_22</v>
      </c>
      <c r="D32" s="20">
        <v>205.85459292341108</v>
      </c>
      <c r="E32" s="20">
        <v>256.54370107355504</v>
      </c>
      <c r="F32" s="20">
        <v>555.59822728886763</v>
      </c>
      <c r="G32" s="20">
        <v>273.8074977498855</v>
      </c>
      <c r="H32" s="20">
        <v>0.25451056835890107</v>
      </c>
      <c r="I32" s="20">
        <v>2.9652278253707505</v>
      </c>
      <c r="J32" s="20">
        <v>0.58347832976844194</v>
      </c>
      <c r="K32" s="20">
        <v>-29.874420939295902</v>
      </c>
      <c r="L32" s="20">
        <v>-33.628138986526984</v>
      </c>
      <c r="M32" s="20">
        <v>-73.075786541695408</v>
      </c>
      <c r="N32" s="20">
        <v>-40.887799112548322</v>
      </c>
      <c r="O32" s="20">
        <v>-2.0400357518222681E-2</v>
      </c>
      <c r="P32" s="20">
        <v>-0.11929499822607534</v>
      </c>
      <c r="Q32" s="20">
        <v>-5.3417201957424755E-2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6">
        <v>44531</v>
      </c>
      <c r="B33" s="37">
        <v>23</v>
      </c>
      <c r="C33" s="18" t="str">
        <f t="shared" si="9"/>
        <v>44531_23</v>
      </c>
      <c r="D33" s="20">
        <v>192.57064031928041</v>
      </c>
      <c r="E33" s="20">
        <v>242.44280491956505</v>
      </c>
      <c r="F33" s="20">
        <v>525.41108608823311</v>
      </c>
      <c r="G33" s="20">
        <v>257.13019341118638</v>
      </c>
      <c r="H33" s="20">
        <v>0.24542018024915824</v>
      </c>
      <c r="I33" s="20">
        <v>2.8156396982749619</v>
      </c>
      <c r="J33" s="20">
        <v>0.56540633994511325</v>
      </c>
      <c r="K33" s="20">
        <v>-33.235224677221233</v>
      </c>
      <c r="L33" s="20">
        <v>-37.358123206364347</v>
      </c>
      <c r="M33" s="20">
        <v>-81.448338018706977</v>
      </c>
      <c r="N33" s="20">
        <v>-45.446597116941632</v>
      </c>
      <c r="O33" s="20">
        <v>-2.0989141221536618E-2</v>
      </c>
      <c r="P33" s="20">
        <v>-0.15675724694140533</v>
      </c>
      <c r="Q33" s="20">
        <v>-5.5047573621499382E-2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6">
        <v>44531</v>
      </c>
      <c r="B34" s="37">
        <v>24</v>
      </c>
      <c r="C34" s="18" t="str">
        <f t="shared" si="9"/>
        <v>44531_24</v>
      </c>
      <c r="D34" s="20">
        <v>173.04682788407794</v>
      </c>
      <c r="E34" s="20">
        <v>217.7820079688816</v>
      </c>
      <c r="F34" s="20">
        <v>471.85304524206799</v>
      </c>
      <c r="G34" s="20">
        <v>230.06728799263149</v>
      </c>
      <c r="H34" s="20">
        <v>0.22606359126073999</v>
      </c>
      <c r="I34" s="20">
        <v>2.5600182016520927</v>
      </c>
      <c r="J34" s="20">
        <v>0.52445272458347558</v>
      </c>
      <c r="K34" s="20">
        <v>-32.219730255377357</v>
      </c>
      <c r="L34" s="20">
        <v>-38.149340445670177</v>
      </c>
      <c r="M34" s="20">
        <v>-84.001888094126656</v>
      </c>
      <c r="N34" s="20">
        <v>-45.365694108337543</v>
      </c>
      <c r="O34" s="20">
        <v>-2.11969847034543E-2</v>
      </c>
      <c r="P34" s="20">
        <v>-0.16733019925077611</v>
      </c>
      <c r="Q34" s="20">
        <v>-5.6124551533743371E-2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6">
        <v>44532</v>
      </c>
      <c r="B35" s="37">
        <v>1</v>
      </c>
      <c r="C35" s="18" t="str">
        <f t="shared" si="9"/>
        <v>44532_1</v>
      </c>
      <c r="D35" s="20">
        <v>151.98024817106372</v>
      </c>
      <c r="E35" s="20">
        <v>189.87621813329082</v>
      </c>
      <c r="F35" s="20">
        <v>409.00030934562398</v>
      </c>
      <c r="G35" s="20">
        <v>200.0340904228151</v>
      </c>
      <c r="H35" s="20">
        <v>0.21451412641625689</v>
      </c>
      <c r="I35" s="20">
        <v>2.2767558476616125</v>
      </c>
      <c r="J35" s="20">
        <v>0.50003821920154878</v>
      </c>
      <c r="K35" s="20">
        <v>-29.917845015791315</v>
      </c>
      <c r="L35" s="20">
        <v>-38.040851618919717</v>
      </c>
      <c r="M35" s="20">
        <v>-84.411312777447165</v>
      </c>
      <c r="N35" s="20">
        <v>-43.320305504592291</v>
      </c>
      <c r="O35" s="20">
        <v>-2.6440666951101414E-4</v>
      </c>
      <c r="P35" s="20">
        <v>-0.15526514149194737</v>
      </c>
      <c r="Q35" s="20">
        <v>-8.7265051914545144E-3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6">
        <v>44532</v>
      </c>
      <c r="B36" s="37">
        <v>2</v>
      </c>
      <c r="C36" s="18" t="str">
        <f t="shared" si="9"/>
        <v>44532_2</v>
      </c>
      <c r="D36" s="20">
        <v>134.44261787802955</v>
      </c>
      <c r="E36" s="20">
        <v>165.34413212658515</v>
      </c>
      <c r="F36" s="20">
        <v>353.19306394588546</v>
      </c>
      <c r="G36" s="20">
        <v>174.22006466410249</v>
      </c>
      <c r="H36" s="20">
        <v>0.20224998359929308</v>
      </c>
      <c r="I36" s="20">
        <v>2.0009470713607911</v>
      </c>
      <c r="J36" s="20">
        <v>0.4736204095328756</v>
      </c>
      <c r="K36" s="20">
        <v>-31.62794056385107</v>
      </c>
      <c r="L36" s="20">
        <v>-40.52632734461406</v>
      </c>
      <c r="M36" s="20">
        <v>-90.05131189858767</v>
      </c>
      <c r="N36" s="20">
        <v>-45.607309369874677</v>
      </c>
      <c r="O36" s="20">
        <v>1.2004058461213E-2</v>
      </c>
      <c r="P36" s="20">
        <v>-0.17881558102375072</v>
      </c>
      <c r="Q36" s="20">
        <v>1.9030647436144292E-2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6">
        <v>44532</v>
      </c>
      <c r="B37" s="37">
        <v>3</v>
      </c>
      <c r="C37" s="18" t="str">
        <f t="shared" si="9"/>
        <v>44532_3</v>
      </c>
      <c r="D37" s="20">
        <v>125.03285563420627</v>
      </c>
      <c r="E37" s="20">
        <v>151.95479152046781</v>
      </c>
      <c r="F37" s="20">
        <v>323.37559867303725</v>
      </c>
      <c r="G37" s="20">
        <v>160.13900735340488</v>
      </c>
      <c r="H37" s="20">
        <v>0.1994289890634301</v>
      </c>
      <c r="I37" s="20">
        <v>1.8648827435667599</v>
      </c>
      <c r="J37" s="20">
        <v>0.46852550356515671</v>
      </c>
      <c r="K37" s="20">
        <v>-32.436915309815021</v>
      </c>
      <c r="L37" s="20">
        <v>-41.653743123784103</v>
      </c>
      <c r="M37" s="20">
        <v>-92.124118019931103</v>
      </c>
      <c r="N37" s="20">
        <v>-46.673604383000452</v>
      </c>
      <c r="O37" s="20">
        <v>1.3810707754049679E-2</v>
      </c>
      <c r="P37" s="20">
        <v>-0.18301538841527792</v>
      </c>
      <c r="Q37" s="20">
        <v>2.2548846371101706E-2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6">
        <v>44532</v>
      </c>
      <c r="B38" s="37">
        <v>4</v>
      </c>
      <c r="C38" s="18" t="str">
        <f t="shared" si="9"/>
        <v>44532_4</v>
      </c>
      <c r="D38" s="20">
        <v>119.83904593555829</v>
      </c>
      <c r="E38" s="20">
        <v>144.78294849897208</v>
      </c>
      <c r="F38" s="20">
        <v>306.74788110653697</v>
      </c>
      <c r="G38" s="20">
        <v>152.5820233817179</v>
      </c>
      <c r="H38" s="20">
        <v>0.19507706889149565</v>
      </c>
      <c r="I38" s="20">
        <v>1.7762033056992586</v>
      </c>
      <c r="J38" s="20">
        <v>0.45844845949381458</v>
      </c>
      <c r="K38" s="20">
        <v>-33.119667435203873</v>
      </c>
      <c r="L38" s="20">
        <v>-42.169079342490676</v>
      </c>
      <c r="M38" s="20">
        <v>-93.247323282602082</v>
      </c>
      <c r="N38" s="20">
        <v>-47.469027650791219</v>
      </c>
      <c r="O38" s="20">
        <v>1.0319798160978919E-2</v>
      </c>
      <c r="P38" s="20">
        <v>-0.19976334646690222</v>
      </c>
      <c r="Q38" s="20">
        <v>1.4126807564396214E-2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6">
        <v>44532</v>
      </c>
      <c r="B39" s="37">
        <v>5</v>
      </c>
      <c r="C39" s="18" t="str">
        <f t="shared" si="9"/>
        <v>44532_5</v>
      </c>
      <c r="D39" s="20">
        <v>117.3343032101381</v>
      </c>
      <c r="E39" s="20">
        <v>141.43750313853852</v>
      </c>
      <c r="F39" s="20">
        <v>299.06124820256281</v>
      </c>
      <c r="G39" s="20">
        <v>148.99168639818021</v>
      </c>
      <c r="H39" s="20">
        <v>0.19476249156236786</v>
      </c>
      <c r="I39" s="20">
        <v>1.7354419227042435</v>
      </c>
      <c r="J39" s="20">
        <v>0.45816776226548406</v>
      </c>
      <c r="K39" s="20">
        <v>-33.417077529041798</v>
      </c>
      <c r="L39" s="20">
        <v>-42.734474702715815</v>
      </c>
      <c r="M39" s="20">
        <v>-94.332076055527295</v>
      </c>
      <c r="N39" s="20">
        <v>-47.956832996167151</v>
      </c>
      <c r="O39" s="20">
        <v>1.031500676512595E-2</v>
      </c>
      <c r="P39" s="20">
        <v>-0.21521164746544638</v>
      </c>
      <c r="Q39" s="20">
        <v>1.4239964932920381E-2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6">
        <v>44532</v>
      </c>
      <c r="B40" s="37">
        <v>6</v>
      </c>
      <c r="C40" s="18" t="str">
        <f t="shared" si="9"/>
        <v>44532_6</v>
      </c>
      <c r="D40" s="20">
        <v>118.69551430400142</v>
      </c>
      <c r="E40" s="20">
        <v>143.53065335280922</v>
      </c>
      <c r="F40" s="20">
        <v>303.43409307360173</v>
      </c>
      <c r="G40" s="20">
        <v>151.23120844283207</v>
      </c>
      <c r="H40" s="20">
        <v>0.19627039395100732</v>
      </c>
      <c r="I40" s="20">
        <v>1.7322020918942105</v>
      </c>
      <c r="J40" s="20">
        <v>0.461462149584</v>
      </c>
      <c r="K40" s="20">
        <v>-34.706500953695091</v>
      </c>
      <c r="L40" s="20">
        <v>-44.505222174699227</v>
      </c>
      <c r="M40" s="20">
        <v>-97.769718809973341</v>
      </c>
      <c r="N40" s="20">
        <v>-49.500476822402106</v>
      </c>
      <c r="O40" s="20">
        <v>9.5394635704676798E-3</v>
      </c>
      <c r="P40" s="20">
        <v>-0.24580926581397536</v>
      </c>
      <c r="Q40" s="20">
        <v>1.2812149546395141E-2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6">
        <v>44532</v>
      </c>
      <c r="B41" s="37">
        <v>7</v>
      </c>
      <c r="C41" s="18" t="str">
        <f t="shared" si="9"/>
        <v>44532_7</v>
      </c>
      <c r="D41" s="20">
        <v>123.69915738729638</v>
      </c>
      <c r="E41" s="20">
        <v>149.90802941850649</v>
      </c>
      <c r="F41" s="20">
        <v>317.15737730301146</v>
      </c>
      <c r="G41" s="20">
        <v>158.41407360132189</v>
      </c>
      <c r="H41" s="20">
        <v>0.19320412467279738</v>
      </c>
      <c r="I41" s="20">
        <v>1.8435304001504205</v>
      </c>
      <c r="J41" s="20">
        <v>0.45221170712670822</v>
      </c>
      <c r="K41" s="20">
        <v>-39.28331869235258</v>
      </c>
      <c r="L41" s="20">
        <v>-48.080343402985214</v>
      </c>
      <c r="M41" s="20">
        <v>-106.00065247382447</v>
      </c>
      <c r="N41" s="20">
        <v>-54.760145690306622</v>
      </c>
      <c r="O41" s="20">
        <v>9.6977332056778724E-3</v>
      </c>
      <c r="P41" s="20">
        <v>-0.25574277980823595</v>
      </c>
      <c r="Q41" s="20">
        <v>1.3606212900595514E-2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6">
        <v>44532</v>
      </c>
      <c r="B42" s="37">
        <v>8</v>
      </c>
      <c r="C42" s="18" t="str">
        <f t="shared" si="9"/>
        <v>44532_8</v>
      </c>
      <c r="D42" s="20">
        <v>141.56599665547023</v>
      </c>
      <c r="E42" s="20">
        <v>171.00178617046618</v>
      </c>
      <c r="F42" s="20">
        <v>360.53320478103382</v>
      </c>
      <c r="G42" s="20">
        <v>182.19019408273229</v>
      </c>
      <c r="H42" s="20">
        <v>0.19040780221996881</v>
      </c>
      <c r="I42" s="20">
        <v>2.1255431550483235</v>
      </c>
      <c r="J42" s="20">
        <v>0.44368484698285759</v>
      </c>
      <c r="K42" s="20">
        <v>-37.439499037542106</v>
      </c>
      <c r="L42" s="20">
        <v>-44.789842058758659</v>
      </c>
      <c r="M42" s="20">
        <v>-99.328849649670985</v>
      </c>
      <c r="N42" s="20">
        <v>-52.343736239453378</v>
      </c>
      <c r="O42" s="20">
        <v>1.5244760843182825E-2</v>
      </c>
      <c r="P42" s="20">
        <v>-0.20480968041638609</v>
      </c>
      <c r="Q42" s="20">
        <v>2.7477507789674987E-2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6">
        <v>44532</v>
      </c>
      <c r="B43" s="37">
        <v>9</v>
      </c>
      <c r="C43" s="18" t="str">
        <f t="shared" si="9"/>
        <v>44532_9</v>
      </c>
      <c r="D43" s="20">
        <v>165.5763891207807</v>
      </c>
      <c r="E43" s="20">
        <v>203.45806446731476</v>
      </c>
      <c r="F43" s="20">
        <v>427.45685739611571</v>
      </c>
      <c r="G43" s="20">
        <v>215.14267289846296</v>
      </c>
      <c r="H43" s="20">
        <v>0.21229248785384019</v>
      </c>
      <c r="I43" s="20">
        <v>2.5466535663269121</v>
      </c>
      <c r="J43" s="20">
        <v>0.49319851652440527</v>
      </c>
      <c r="K43" s="20">
        <v>-26.124775974729562</v>
      </c>
      <c r="L43" s="20">
        <v>-31.085290238545799</v>
      </c>
      <c r="M43" s="20">
        <v>-72.092335313041403</v>
      </c>
      <c r="N43" s="20">
        <v>-38.961613900195125</v>
      </c>
      <c r="O43" s="20">
        <v>3.913612525904326E-2</v>
      </c>
      <c r="P43" s="20">
        <v>-1.023451706442686E-2</v>
      </c>
      <c r="Q43" s="20">
        <v>8.147803301324609E-2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6">
        <v>44532</v>
      </c>
      <c r="B44" s="37">
        <v>10</v>
      </c>
      <c r="C44" s="18" t="str">
        <f t="shared" si="9"/>
        <v>44532_10</v>
      </c>
      <c r="D44" s="20">
        <v>186.15849792204077</v>
      </c>
      <c r="E44" s="20">
        <v>228.60159703579569</v>
      </c>
      <c r="F44" s="20">
        <v>479.69928560831323</v>
      </c>
      <c r="G44" s="20">
        <v>241.54422208082116</v>
      </c>
      <c r="H44" s="20">
        <v>0.22993667712428961</v>
      </c>
      <c r="I44" s="20">
        <v>2.8456868354199907</v>
      </c>
      <c r="J44" s="20">
        <v>0.53235146270706224</v>
      </c>
      <c r="K44" s="20">
        <v>-16.217978214174888</v>
      </c>
      <c r="L44" s="20">
        <v>-18.269415203357397</v>
      </c>
      <c r="M44" s="20">
        <v>-46.309588285924605</v>
      </c>
      <c r="N44" s="20">
        <v>-27.147317955893442</v>
      </c>
      <c r="O44" s="20">
        <v>6.202727952121994E-2</v>
      </c>
      <c r="P44" s="20">
        <v>0.18563132850449499</v>
      </c>
      <c r="Q44" s="20">
        <v>0.13326643351264239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0.13212101952173394</v>
      </c>
      <c r="W44" s="3">
        <f t="shared" si="7"/>
        <v>0</v>
      </c>
      <c r="X44" s="3">
        <f t="shared" si="8"/>
        <v>0.22071981318002101</v>
      </c>
    </row>
    <row r="45" spans="1:24" x14ac:dyDescent="0.25">
      <c r="A45" s="36">
        <v>44532</v>
      </c>
      <c r="B45" s="37">
        <v>11</v>
      </c>
      <c r="C45" s="18" t="str">
        <f t="shared" si="9"/>
        <v>44532_11</v>
      </c>
      <c r="D45" s="20">
        <v>201.19813555622693</v>
      </c>
      <c r="E45" s="20">
        <v>244.26919595272608</v>
      </c>
      <c r="F45" s="20">
        <v>511.62832371210317</v>
      </c>
      <c r="G45" s="20">
        <v>259.51512091224146</v>
      </c>
      <c r="H45" s="20">
        <v>0.22959710241793943</v>
      </c>
      <c r="I45" s="20">
        <v>3.0233163566373431</v>
      </c>
      <c r="J45" s="20">
        <v>0.53106347163878409</v>
      </c>
      <c r="K45" s="20">
        <v>-9.8991269637077632</v>
      </c>
      <c r="L45" s="20">
        <v>-10.990729212478664</v>
      </c>
      <c r="M45" s="20">
        <v>-30.623192624687793</v>
      </c>
      <c r="N45" s="20">
        <v>-19.37095288958065</v>
      </c>
      <c r="O45" s="20">
        <v>6.0195595980160659E-2</v>
      </c>
      <c r="P45" s="20">
        <v>0.26304919939767935</v>
      </c>
      <c r="Q45" s="20">
        <v>0.12884460539407003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0.11759285756526992</v>
      </c>
      <c r="W45" s="3">
        <f t="shared" si="7"/>
        <v>0</v>
      </c>
      <c r="X45" s="3">
        <f t="shared" si="8"/>
        <v>0.18641905145322191</v>
      </c>
    </row>
    <row r="46" spans="1:24" x14ac:dyDescent="0.25">
      <c r="A46" s="36">
        <v>44532</v>
      </c>
      <c r="B46" s="37">
        <v>12</v>
      </c>
      <c r="C46" s="18" t="str">
        <f t="shared" si="9"/>
        <v>44532_12</v>
      </c>
      <c r="D46" s="20">
        <v>212.9771202672963</v>
      </c>
      <c r="E46" s="20">
        <v>256.69119882916823</v>
      </c>
      <c r="F46" s="20">
        <v>537.08252786765729</v>
      </c>
      <c r="G46" s="20">
        <v>273.60830506581686</v>
      </c>
      <c r="H46" s="20">
        <v>0.23486392876233222</v>
      </c>
      <c r="I46" s="20">
        <v>3.1510239308139028</v>
      </c>
      <c r="J46" s="20">
        <v>0.5435948754646136</v>
      </c>
      <c r="K46" s="20">
        <v>-5.905445101441817</v>
      </c>
      <c r="L46" s="20">
        <v>-6.4153225740985835</v>
      </c>
      <c r="M46" s="20">
        <v>-19.506293383151711</v>
      </c>
      <c r="N46" s="20">
        <v>-14.229320290554014</v>
      </c>
      <c r="O46" s="20">
        <v>6.675127725335224E-2</v>
      </c>
      <c r="P46" s="20">
        <v>0.30785980115679767</v>
      </c>
      <c r="Q46" s="20">
        <v>0.14319658843415381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0.16291543449279627</v>
      </c>
      <c r="W46" s="3">
        <f t="shared" si="7"/>
        <v>0</v>
      </c>
      <c r="X46" s="3">
        <f t="shared" si="8"/>
        <v>0.28399210109172046</v>
      </c>
    </row>
    <row r="47" spans="1:24" x14ac:dyDescent="0.25">
      <c r="A47" s="36">
        <v>44532</v>
      </c>
      <c r="B47" s="37">
        <v>13</v>
      </c>
      <c r="C47" s="18" t="str">
        <f t="shared" si="9"/>
        <v>44532_13</v>
      </c>
      <c r="D47" s="20">
        <v>223.14795650061194</v>
      </c>
      <c r="E47" s="20">
        <v>267.72992729925681</v>
      </c>
      <c r="F47" s="20">
        <v>561.44297980701469</v>
      </c>
      <c r="G47" s="20">
        <v>286.68389154991894</v>
      </c>
      <c r="H47" s="20">
        <v>0.24537823556930205</v>
      </c>
      <c r="I47" s="20">
        <v>3.2551983597446204</v>
      </c>
      <c r="J47" s="20">
        <v>0.56695835554429297</v>
      </c>
      <c r="K47" s="20">
        <v>-2.4489662133167238</v>
      </c>
      <c r="L47" s="20">
        <v>-3.0817256965521698</v>
      </c>
      <c r="M47" s="20">
        <v>-12.413911827257902</v>
      </c>
      <c r="N47" s="20">
        <v>-9.9423918411148602</v>
      </c>
      <c r="O47" s="20">
        <v>7.6534524194076733E-2</v>
      </c>
      <c r="P47" s="20">
        <v>0.33805354146095612</v>
      </c>
      <c r="Q47" s="20">
        <v>0.16520081640113399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0.24544311849581377</v>
      </c>
      <c r="W47" s="3">
        <f t="shared" si="7"/>
        <v>0</v>
      </c>
      <c r="X47" s="3">
        <f t="shared" si="8"/>
        <v>0.42675192977247234</v>
      </c>
    </row>
    <row r="48" spans="1:24" x14ac:dyDescent="0.25">
      <c r="A48" s="36">
        <v>44532</v>
      </c>
      <c r="B48" s="37">
        <v>14</v>
      </c>
      <c r="C48" s="18" t="str">
        <f t="shared" si="9"/>
        <v>44532_14</v>
      </c>
      <c r="D48" s="20">
        <v>230.28053361795725</v>
      </c>
      <c r="E48" s="20">
        <v>276.32998331340292</v>
      </c>
      <c r="F48" s="20">
        <v>581.50563648312868</v>
      </c>
      <c r="G48" s="20">
        <v>297.67635709726585</v>
      </c>
      <c r="H48" s="20">
        <v>0.24899699356031557</v>
      </c>
      <c r="I48" s="20">
        <v>3.308810846548019</v>
      </c>
      <c r="J48" s="20">
        <v>0.57473805557670965</v>
      </c>
      <c r="K48" s="20">
        <v>-0.9244125722282579</v>
      </c>
      <c r="L48" s="20">
        <v>-2.2685009182452465</v>
      </c>
      <c r="M48" s="20">
        <v>-9.9673913653551054</v>
      </c>
      <c r="N48" s="20">
        <v>-7.5077766636922121</v>
      </c>
      <c r="O48" s="20">
        <v>7.152937534676776E-2</v>
      </c>
      <c r="P48" s="20">
        <v>0.3120986734416355</v>
      </c>
      <c r="Q48" s="20">
        <v>0.15285889981242504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0.17898981754006213</v>
      </c>
      <c r="W48" s="3">
        <f t="shared" si="7"/>
        <v>0</v>
      </c>
      <c r="X48" s="3">
        <f t="shared" si="8"/>
        <v>0.31227528499787349</v>
      </c>
    </row>
    <row r="49" spans="1:24" x14ac:dyDescent="0.25">
      <c r="A49" s="36">
        <v>44532</v>
      </c>
      <c r="B49" s="37">
        <v>15</v>
      </c>
      <c r="C49" s="18" t="str">
        <f t="shared" si="9"/>
        <v>44532_15</v>
      </c>
      <c r="D49" s="20">
        <v>230.91264413401743</v>
      </c>
      <c r="E49" s="20">
        <v>278.66842834898159</v>
      </c>
      <c r="F49" s="20">
        <v>585.56933431856419</v>
      </c>
      <c r="G49" s="20">
        <v>298.41105427524496</v>
      </c>
      <c r="H49" s="20">
        <v>0.24440745504454855</v>
      </c>
      <c r="I49" s="20">
        <v>3.3737155810261301</v>
      </c>
      <c r="J49" s="20">
        <v>0.56589731522477138</v>
      </c>
      <c r="K49" s="20">
        <v>1.5475803517648465</v>
      </c>
      <c r="L49" s="20">
        <v>1.7387533171846301</v>
      </c>
      <c r="M49" s="20">
        <v>-2.0075110104863976</v>
      </c>
      <c r="N49" s="20">
        <v>-4.1060548637981098</v>
      </c>
      <c r="O49" s="20">
        <v>6.2257218117161693E-2</v>
      </c>
      <c r="P49" s="20">
        <v>0.3671083410872551</v>
      </c>
      <c r="Q49" s="20">
        <v>0.13153897424879296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0.11017586419067156</v>
      </c>
      <c r="W49" s="3">
        <f t="shared" si="7"/>
        <v>0</v>
      </c>
      <c r="X49" s="3">
        <f t="shared" si="8"/>
        <v>0.15122729378601918</v>
      </c>
    </row>
    <row r="50" spans="1:24" x14ac:dyDescent="0.25">
      <c r="A50" s="36">
        <v>44532</v>
      </c>
      <c r="B50" s="37">
        <v>16</v>
      </c>
      <c r="C50" s="18" t="str">
        <f t="shared" si="9"/>
        <v>44532_16</v>
      </c>
      <c r="D50" s="20">
        <v>230.26080761549463</v>
      </c>
      <c r="E50" s="20">
        <v>277.89357080158231</v>
      </c>
      <c r="F50" s="20">
        <v>582.45032668436477</v>
      </c>
      <c r="G50" s="20">
        <v>296.33455256894069</v>
      </c>
      <c r="H50" s="20">
        <v>0.24790845386345517</v>
      </c>
      <c r="I50" s="20">
        <v>3.3913100806820426</v>
      </c>
      <c r="J50" s="20">
        <v>0.57557341854410982</v>
      </c>
      <c r="K50" s="20">
        <v>0.9613936603372002</v>
      </c>
      <c r="L50" s="20">
        <v>2.3312733243464621</v>
      </c>
      <c r="M50" s="20">
        <v>-1.1795497274839102</v>
      </c>
      <c r="N50" s="20">
        <v>-4.7100213854948834</v>
      </c>
      <c r="O50" s="20">
        <v>7.3918655454897328E-2</v>
      </c>
      <c r="P50" s="20">
        <v>0.40058157498106228</v>
      </c>
      <c r="Q50" s="20">
        <v>0.15831419669054025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0.20046357808733326</v>
      </c>
      <c r="W50" s="3">
        <f t="shared" si="7"/>
        <v>0</v>
      </c>
      <c r="X50" s="3">
        <f t="shared" si="8"/>
        <v>0.35583438843041354</v>
      </c>
    </row>
    <row r="51" spans="1:24" x14ac:dyDescent="0.25">
      <c r="A51" s="36">
        <v>44532</v>
      </c>
      <c r="B51" s="37">
        <v>17</v>
      </c>
      <c r="C51" s="18" t="str">
        <f t="shared" si="9"/>
        <v>44532_17</v>
      </c>
      <c r="D51" s="20">
        <v>228.02320067509754</v>
      </c>
      <c r="E51" s="20">
        <v>276.04702229811193</v>
      </c>
      <c r="F51" s="20">
        <v>578.13696655092701</v>
      </c>
      <c r="G51" s="20">
        <v>292.97036292703041</v>
      </c>
      <c r="H51" s="20">
        <v>0.23885702545445622</v>
      </c>
      <c r="I51" s="20">
        <v>3.3750920732017184</v>
      </c>
      <c r="J51" s="20">
        <v>0.55389780927318411</v>
      </c>
      <c r="K51" s="20">
        <v>0.82983190146250152</v>
      </c>
      <c r="L51" s="20">
        <v>2.8604492298078852</v>
      </c>
      <c r="M51" s="20">
        <v>9.9012922055958796E-2</v>
      </c>
      <c r="N51" s="20">
        <v>-4.8613101188447096</v>
      </c>
      <c r="O51" s="20">
        <v>6.9412762557571117E-2</v>
      </c>
      <c r="P51" s="20">
        <v>0.40799695708054456</v>
      </c>
      <c r="Q51" s="20">
        <v>0.14795842761714273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0.17825986145304207</v>
      </c>
      <c r="W51" s="3">
        <f t="shared" si="7"/>
        <v>0</v>
      </c>
      <c r="X51" s="3">
        <f t="shared" si="8"/>
        <v>0.30624231728576107</v>
      </c>
    </row>
    <row r="52" spans="1:24" x14ac:dyDescent="0.25">
      <c r="A52" s="36">
        <v>44532</v>
      </c>
      <c r="B52" s="37">
        <v>18</v>
      </c>
      <c r="C52" s="18" t="str">
        <f t="shared" si="9"/>
        <v>44532_18</v>
      </c>
      <c r="D52" s="20">
        <v>219.65479738765333</v>
      </c>
      <c r="E52" s="20">
        <v>265.15202288324002</v>
      </c>
      <c r="F52" s="20">
        <v>555.78138435648293</v>
      </c>
      <c r="G52" s="20">
        <v>282.44013820095824</v>
      </c>
      <c r="H52" s="20">
        <v>0.21557084922561687</v>
      </c>
      <c r="I52" s="20">
        <v>3.164655000842628</v>
      </c>
      <c r="J52" s="20">
        <v>0.50040798816807475</v>
      </c>
      <c r="K52" s="20">
        <v>-3.4940511421786162</v>
      </c>
      <c r="L52" s="20">
        <v>-3.865836149961714</v>
      </c>
      <c r="M52" s="20">
        <v>-14.199020102998762</v>
      </c>
      <c r="N52" s="20">
        <v>-10.357928428083394</v>
      </c>
      <c r="O52" s="20">
        <v>4.7035572319633782E-2</v>
      </c>
      <c r="P52" s="20">
        <v>0.28684908979465784</v>
      </c>
      <c r="Q52" s="20">
        <v>9.762814755122827E-2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3.2300592182542227E-2</v>
      </c>
      <c r="W52" s="3">
        <f t="shared" si="7"/>
        <v>0</v>
      </c>
      <c r="X52" s="3">
        <f t="shared" si="8"/>
        <v>0</v>
      </c>
    </row>
    <row r="53" spans="1:24" x14ac:dyDescent="0.25">
      <c r="A53" s="36">
        <v>44532</v>
      </c>
      <c r="B53" s="37">
        <v>19</v>
      </c>
      <c r="C53" s="18" t="str">
        <f t="shared" si="9"/>
        <v>44532_19</v>
      </c>
      <c r="D53" s="20">
        <v>204.85704856856677</v>
      </c>
      <c r="E53" s="20">
        <v>248.07312779511903</v>
      </c>
      <c r="F53" s="20">
        <v>522.41422415738248</v>
      </c>
      <c r="G53" s="20">
        <v>265.76901909918575</v>
      </c>
      <c r="H53" s="20">
        <v>0.2006756361682614</v>
      </c>
      <c r="I53" s="20">
        <v>2.8991997324471654</v>
      </c>
      <c r="J53" s="20">
        <v>0.46519865980932773</v>
      </c>
      <c r="K53" s="20">
        <v>-10.89344116138491</v>
      </c>
      <c r="L53" s="20">
        <v>-13.89884466457066</v>
      </c>
      <c r="M53" s="20">
        <v>-35.143902916934572</v>
      </c>
      <c r="N53" s="20">
        <v>-19.380186258839338</v>
      </c>
      <c r="O53" s="20">
        <v>2.6096546024178331E-2</v>
      </c>
      <c r="P53" s="20">
        <v>0.14340373662917349</v>
      </c>
      <c r="Q53" s="20">
        <v>4.9399982680244418E-2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6">
        <v>44532</v>
      </c>
      <c r="B54" s="37">
        <v>20</v>
      </c>
      <c r="C54" s="18" t="str">
        <f t="shared" si="9"/>
        <v>44532_20</v>
      </c>
      <c r="D54" s="20">
        <v>195.30181441646442</v>
      </c>
      <c r="E54" s="20">
        <v>239.73159124009354</v>
      </c>
      <c r="F54" s="20">
        <v>509.12092139864063</v>
      </c>
      <c r="G54" s="20">
        <v>255.3441527474059</v>
      </c>
      <c r="H54" s="20">
        <v>0.19393884295772937</v>
      </c>
      <c r="I54" s="20">
        <v>2.7745394855805752</v>
      </c>
      <c r="J54" s="20">
        <v>0.4471082429150286</v>
      </c>
      <c r="K54" s="20">
        <v>-18.019736430690724</v>
      </c>
      <c r="L54" s="20">
        <v>-20.414897479000018</v>
      </c>
      <c r="M54" s="20">
        <v>-47.997269531362768</v>
      </c>
      <c r="N54" s="20">
        <v>-26.553666362201341</v>
      </c>
      <c r="O54" s="20">
        <v>8.5372561012248584E-3</v>
      </c>
      <c r="P54" s="20">
        <v>6.6060845232974272E-2</v>
      </c>
      <c r="Q54" s="20">
        <v>9.6824797495522752E-3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6">
        <v>44532</v>
      </c>
      <c r="B55" s="37">
        <v>21</v>
      </c>
      <c r="C55" s="18" t="str">
        <f t="shared" si="9"/>
        <v>44532_21</v>
      </c>
      <c r="D55" s="20">
        <v>196.35052184564802</v>
      </c>
      <c r="E55" s="20">
        <v>243.3100464409174</v>
      </c>
      <c r="F55" s="20">
        <v>521.34859557528659</v>
      </c>
      <c r="G55" s="20">
        <v>258.1618664603107</v>
      </c>
      <c r="H55" s="20">
        <v>0.21843721988814291</v>
      </c>
      <c r="I55" s="20">
        <v>2.8268172041813768</v>
      </c>
      <c r="J55" s="20">
        <v>0.5005086579021315</v>
      </c>
      <c r="K55" s="20">
        <v>-23.211775190159855</v>
      </c>
      <c r="L55" s="20">
        <v>-25.541975907324794</v>
      </c>
      <c r="M55" s="20">
        <v>-58.074945041220573</v>
      </c>
      <c r="N55" s="20">
        <v>-32.38294740383764</v>
      </c>
      <c r="O55" s="20">
        <v>-9.6189104229324161E-3</v>
      </c>
      <c r="P55" s="20">
        <v>-9.0501863710399852E-4</v>
      </c>
      <c r="Q55" s="20">
        <v>-3.0752784433967242E-2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6">
        <v>44532</v>
      </c>
      <c r="B56" s="37">
        <v>22</v>
      </c>
      <c r="C56" s="18" t="str">
        <f t="shared" si="9"/>
        <v>44532_22</v>
      </c>
      <c r="D56" s="20">
        <v>208.18961790460526</v>
      </c>
      <c r="E56" s="20">
        <v>259.92417994363581</v>
      </c>
      <c r="F56" s="20">
        <v>561.33372282392384</v>
      </c>
      <c r="G56" s="20">
        <v>276.44317373946171</v>
      </c>
      <c r="H56" s="20">
        <v>0.25611394831754586</v>
      </c>
      <c r="I56" s="20">
        <v>3.0401224745282733</v>
      </c>
      <c r="J56" s="20">
        <v>0.58554280342501508</v>
      </c>
      <c r="K56" s="20">
        <v>-26.73662731100951</v>
      </c>
      <c r="L56" s="20">
        <v>-28.91033721351226</v>
      </c>
      <c r="M56" s="20">
        <v>-63.036746497389693</v>
      </c>
      <c r="N56" s="20">
        <v>-36.43903747217815</v>
      </c>
      <c r="O56" s="20">
        <v>-1.4128171064265845E-2</v>
      </c>
      <c r="P56" s="20">
        <v>-4.7379507249804269E-2</v>
      </c>
      <c r="Q56" s="20">
        <v>-3.9959787898322691E-2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6">
        <v>44532</v>
      </c>
      <c r="B57" s="37">
        <v>23</v>
      </c>
      <c r="C57" s="18" t="str">
        <f t="shared" si="9"/>
        <v>44532_23</v>
      </c>
      <c r="D57" s="20">
        <v>194.95123272471528</v>
      </c>
      <c r="E57" s="20">
        <v>245.52390604020795</v>
      </c>
      <c r="F57" s="20">
        <v>531.39946651746402</v>
      </c>
      <c r="G57" s="20">
        <v>259.91039891645852</v>
      </c>
      <c r="H57" s="20">
        <v>0.24797157527539709</v>
      </c>
      <c r="I57" s="20">
        <v>2.8920204863890615</v>
      </c>
      <c r="J57" s="20">
        <v>0.57049405296527</v>
      </c>
      <c r="K57" s="20">
        <v>-28.915292937304059</v>
      </c>
      <c r="L57" s="20">
        <v>-31.461695009892029</v>
      </c>
      <c r="M57" s="20">
        <v>-66.626407584769851</v>
      </c>
      <c r="N57" s="20">
        <v>-39.07407746049482</v>
      </c>
      <c r="O57" s="20">
        <v>-1.6339889408491407E-2</v>
      </c>
      <c r="P57" s="20">
        <v>-8.4301711132333673E-2</v>
      </c>
      <c r="Q57" s="20">
        <v>-4.4921811341744299E-2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6">
        <v>44532</v>
      </c>
      <c r="B58" s="37">
        <v>24</v>
      </c>
      <c r="C58" s="18" t="str">
        <f t="shared" si="9"/>
        <v>44532_24</v>
      </c>
      <c r="D58" s="20">
        <v>176.32848995460557</v>
      </c>
      <c r="E58" s="20">
        <v>222.16531828579357</v>
      </c>
      <c r="F58" s="20">
        <v>480.99760593672153</v>
      </c>
      <c r="G58" s="20">
        <v>234.42062685353486</v>
      </c>
      <c r="H58" s="20">
        <v>0.23099145806159038</v>
      </c>
      <c r="I58" s="20">
        <v>2.6320128430774772</v>
      </c>
      <c r="J58" s="20">
        <v>0.53452914401055807</v>
      </c>
      <c r="K58" s="20">
        <v>-24.321434051823655</v>
      </c>
      <c r="L58" s="20">
        <v>-27.055684752951063</v>
      </c>
      <c r="M58" s="20">
        <v>-55.294267578339131</v>
      </c>
      <c r="N58" s="20">
        <v>-32.148650987097746</v>
      </c>
      <c r="O58" s="20">
        <v>-1.5124870406306081E-2</v>
      </c>
      <c r="P58" s="20">
        <v>-7.0061439447869175E-2</v>
      </c>
      <c r="Q58" s="20">
        <v>-4.2285898282439643E-2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6">
        <v>44533</v>
      </c>
      <c r="B59" s="37">
        <v>1</v>
      </c>
      <c r="C59" s="18" t="str">
        <f t="shared" si="9"/>
        <v>44533_1</v>
      </c>
      <c r="D59" s="20">
        <v>156.20549503401915</v>
      </c>
      <c r="E59" s="20">
        <v>195.10282008918153</v>
      </c>
      <c r="F59" s="20">
        <v>420.72921773436218</v>
      </c>
      <c r="G59" s="20">
        <v>205.29883413927055</v>
      </c>
      <c r="H59" s="20">
        <v>0.21224977275392329</v>
      </c>
      <c r="I59" s="20">
        <v>2.3214510227759573</v>
      </c>
      <c r="J59" s="20">
        <v>0.49354828752294372</v>
      </c>
      <c r="K59" s="20">
        <v>-26.117259667953849</v>
      </c>
      <c r="L59" s="20">
        <v>-29.3092384042723</v>
      </c>
      <c r="M59" s="20">
        <v>-60.156662129011558</v>
      </c>
      <c r="N59" s="20">
        <v>-34.629884516654371</v>
      </c>
      <c r="O59" s="20">
        <v>-1.6190964560915302E-2</v>
      </c>
      <c r="P59" s="20">
        <v>-0.10139654359608898</v>
      </c>
      <c r="Q59" s="20">
        <v>-4.5022693804024433E-2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6">
        <v>44533</v>
      </c>
      <c r="B60" s="37">
        <v>2</v>
      </c>
      <c r="C60" s="18" t="str">
        <f t="shared" si="9"/>
        <v>44533_2</v>
      </c>
      <c r="D60" s="20">
        <v>138.6160061653965</v>
      </c>
      <c r="E60" s="20">
        <v>171.01898954594628</v>
      </c>
      <c r="F60" s="20">
        <v>365.32759024049909</v>
      </c>
      <c r="G60" s="20">
        <v>179.68447498550836</v>
      </c>
      <c r="H60" s="20">
        <v>0.19448946577163073</v>
      </c>
      <c r="I60" s="20">
        <v>2.0592773649141201</v>
      </c>
      <c r="J60" s="20">
        <v>0.45503645484644339</v>
      </c>
      <c r="K60" s="20">
        <v>-27.491367253867381</v>
      </c>
      <c r="L60" s="20">
        <v>-31.247349683502922</v>
      </c>
      <c r="M60" s="20">
        <v>-64.71833150798804</v>
      </c>
      <c r="N60" s="20">
        <v>-36.378836368517987</v>
      </c>
      <c r="O60" s="20">
        <v>-1.3572428890868075E-2</v>
      </c>
      <c r="P60" s="20">
        <v>-0.11664807388346728</v>
      </c>
      <c r="Q60" s="20">
        <v>-3.9958223673184134E-2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6">
        <v>44533</v>
      </c>
      <c r="B61" s="37">
        <v>3</v>
      </c>
      <c r="C61" s="18" t="str">
        <f t="shared" si="9"/>
        <v>44533_3</v>
      </c>
      <c r="D61" s="20">
        <v>127.75785716910006</v>
      </c>
      <c r="E61" s="20">
        <v>155.83227673194438</v>
      </c>
      <c r="F61" s="20">
        <v>331.70177433236506</v>
      </c>
      <c r="G61" s="20">
        <v>163.82339352086402</v>
      </c>
      <c r="H61" s="20">
        <v>0.18854136215708051</v>
      </c>
      <c r="I61" s="20">
        <v>1.8932815057939152</v>
      </c>
      <c r="J61" s="20">
        <v>0.44213599242459667</v>
      </c>
      <c r="K61" s="20">
        <v>-28.9071316349985</v>
      </c>
      <c r="L61" s="20">
        <v>-33.244687767653332</v>
      </c>
      <c r="M61" s="20">
        <v>-68.409219250244135</v>
      </c>
      <c r="N61" s="20">
        <v>-38.280696173021539</v>
      </c>
      <c r="O61" s="20">
        <v>-1.2585688998852046E-2</v>
      </c>
      <c r="P61" s="20">
        <v>-0.14301823533119923</v>
      </c>
      <c r="Q61" s="20">
        <v>-3.8461204829195919E-2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6">
        <v>44533</v>
      </c>
      <c r="B62" s="37">
        <v>4</v>
      </c>
      <c r="C62" s="18" t="str">
        <f t="shared" si="9"/>
        <v>44533_4</v>
      </c>
      <c r="D62" s="20">
        <v>122.30763168295513</v>
      </c>
      <c r="E62" s="20">
        <v>147.85314281334541</v>
      </c>
      <c r="F62" s="20">
        <v>313.46716036357896</v>
      </c>
      <c r="G62" s="20">
        <v>155.67330434665055</v>
      </c>
      <c r="H62" s="20">
        <v>0.17652297941144529</v>
      </c>
      <c r="I62" s="20">
        <v>1.7913762344925135</v>
      </c>
      <c r="J62" s="20">
        <v>0.41462543335038288</v>
      </c>
      <c r="K62" s="20">
        <v>-29.206684133191658</v>
      </c>
      <c r="L62" s="20">
        <v>-33.730720678917898</v>
      </c>
      <c r="M62" s="20">
        <v>-69.362887298240963</v>
      </c>
      <c r="N62" s="20">
        <v>-38.669450605308995</v>
      </c>
      <c r="O62" s="20">
        <v>-1.9708938670063868E-2</v>
      </c>
      <c r="P62" s="20">
        <v>-0.15910664767020596</v>
      </c>
      <c r="Q62" s="20">
        <v>-5.5015011601718192E-2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6">
        <v>44533</v>
      </c>
      <c r="B63" s="37">
        <v>5</v>
      </c>
      <c r="C63" s="18" t="str">
        <f t="shared" si="9"/>
        <v>44533_5</v>
      </c>
      <c r="D63" s="20">
        <v>119.48806751157105</v>
      </c>
      <c r="E63" s="20">
        <v>144.36951620573606</v>
      </c>
      <c r="F63" s="20">
        <v>305.49034390725899</v>
      </c>
      <c r="G63" s="20">
        <v>152.01064422555527</v>
      </c>
      <c r="H63" s="20">
        <v>0.17582162134527465</v>
      </c>
      <c r="I63" s="20">
        <v>1.7546509552290976</v>
      </c>
      <c r="J63" s="20">
        <v>0.41312893117517602</v>
      </c>
      <c r="K63" s="20">
        <v>-30.266607940608747</v>
      </c>
      <c r="L63" s="20">
        <v>-34.978517069962749</v>
      </c>
      <c r="M63" s="20">
        <v>-71.784674183844032</v>
      </c>
      <c r="N63" s="20">
        <v>-39.928136430224662</v>
      </c>
      <c r="O63" s="20">
        <v>-2.0593525817934867E-2</v>
      </c>
      <c r="P63" s="20">
        <v>-0.17467332540252717</v>
      </c>
      <c r="Q63" s="20">
        <v>-5.6754897001977972E-2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6">
        <v>44533</v>
      </c>
      <c r="B64" s="37">
        <v>6</v>
      </c>
      <c r="C64" s="18" t="str">
        <f t="shared" si="9"/>
        <v>44533_6</v>
      </c>
      <c r="D64" s="20">
        <v>120.57872432071576</v>
      </c>
      <c r="E64" s="20">
        <v>146.25745254433738</v>
      </c>
      <c r="F64" s="20">
        <v>308.77946655755431</v>
      </c>
      <c r="G64" s="20">
        <v>154.03154711345485</v>
      </c>
      <c r="H64" s="20">
        <v>0.17972430669724346</v>
      </c>
      <c r="I64" s="20">
        <v>1.7631629646143339</v>
      </c>
      <c r="J64" s="20">
        <v>0.42217628486372216</v>
      </c>
      <c r="K64" s="20">
        <v>-30.697535545229108</v>
      </c>
      <c r="L64" s="20">
        <v>-35.605908942320099</v>
      </c>
      <c r="M64" s="20">
        <v>-73.391764357482174</v>
      </c>
      <c r="N64" s="20">
        <v>-40.403108841178366</v>
      </c>
      <c r="O64" s="20">
        <v>-1.8697662234926551E-2</v>
      </c>
      <c r="P64" s="20">
        <v>-0.18766798471001869</v>
      </c>
      <c r="Q64" s="20">
        <v>-5.2336765541293517E-2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6">
        <v>44533</v>
      </c>
      <c r="B65" s="37">
        <v>7</v>
      </c>
      <c r="C65" s="18" t="str">
        <f t="shared" si="9"/>
        <v>44533_7</v>
      </c>
      <c r="D65" s="20">
        <v>124.04237828146063</v>
      </c>
      <c r="E65" s="20">
        <v>150.91190838294989</v>
      </c>
      <c r="F65" s="20">
        <v>319.20022435228304</v>
      </c>
      <c r="G65" s="20">
        <v>158.96600573021192</v>
      </c>
      <c r="H65" s="20">
        <v>0.1706052295648687</v>
      </c>
      <c r="I65" s="20">
        <v>1.8387275454588716</v>
      </c>
      <c r="J65" s="20">
        <v>0.40005091770475026</v>
      </c>
      <c r="K65" s="20">
        <v>-31.180579985777278</v>
      </c>
      <c r="L65" s="20">
        <v>-37.005545934930112</v>
      </c>
      <c r="M65" s="20">
        <v>-78.034127412769706</v>
      </c>
      <c r="N65" s="20">
        <v>-41.520119168179427</v>
      </c>
      <c r="O65" s="20">
        <v>-2.012833309336054E-2</v>
      </c>
      <c r="P65" s="20">
        <v>-0.19904833193936891</v>
      </c>
      <c r="Q65" s="20">
        <v>-5.5442068678410929E-2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6">
        <v>44533</v>
      </c>
      <c r="B66" s="37">
        <v>8</v>
      </c>
      <c r="C66" s="18" t="str">
        <f t="shared" si="9"/>
        <v>44533_8</v>
      </c>
      <c r="D66" s="20">
        <v>140.98996691237465</v>
      </c>
      <c r="E66" s="20">
        <v>170.62440179166308</v>
      </c>
      <c r="F66" s="20">
        <v>358.75179732560292</v>
      </c>
      <c r="G66" s="20">
        <v>181.36038542823667</v>
      </c>
      <c r="H66" s="20">
        <v>0.16931965738946508</v>
      </c>
      <c r="I66" s="20">
        <v>2.0894157656570163</v>
      </c>
      <c r="J66" s="20">
        <v>0.39526485182299903</v>
      </c>
      <c r="K66" s="20">
        <v>-27.499952542701017</v>
      </c>
      <c r="L66" s="20">
        <v>-33.117105997752063</v>
      </c>
      <c r="M66" s="20">
        <v>-71.385183237026681</v>
      </c>
      <c r="N66" s="20">
        <v>-37.497171300630065</v>
      </c>
      <c r="O66" s="20">
        <v>-1.4449772896452157E-2</v>
      </c>
      <c r="P66" s="20">
        <v>-0.14735440386329807</v>
      </c>
      <c r="Q66" s="20">
        <v>-4.1846207012305681E-2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6">
        <v>44533</v>
      </c>
      <c r="B67" s="37">
        <v>9</v>
      </c>
      <c r="C67" s="18" t="str">
        <f t="shared" si="9"/>
        <v>44533_9</v>
      </c>
      <c r="D67" s="20">
        <v>167.26540406064163</v>
      </c>
      <c r="E67" s="20">
        <v>205.14016961256644</v>
      </c>
      <c r="F67" s="20">
        <v>430.01487008787501</v>
      </c>
      <c r="G67" s="20">
        <v>216.4580461850426</v>
      </c>
      <c r="H67" s="20">
        <v>0.1939181545167375</v>
      </c>
      <c r="I67" s="20">
        <v>2.5574777451831983</v>
      </c>
      <c r="J67" s="20">
        <v>0.4493678622179032</v>
      </c>
      <c r="K67" s="20">
        <v>-17.986314244695635</v>
      </c>
      <c r="L67" s="20">
        <v>-19.442788774654929</v>
      </c>
      <c r="M67" s="20">
        <v>-43.42027915105264</v>
      </c>
      <c r="N67" s="20">
        <v>-27.774796053486</v>
      </c>
      <c r="O67" s="20">
        <v>1.1187026771750368E-2</v>
      </c>
      <c r="P67" s="20">
        <v>7.7828995617867797E-2</v>
      </c>
      <c r="Q67" s="20">
        <v>1.7840025706227947E-2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36">
        <v>44533</v>
      </c>
      <c r="B68" s="37">
        <v>10</v>
      </c>
      <c r="C68" s="18" t="str">
        <f t="shared" si="9"/>
        <v>44533_10</v>
      </c>
      <c r="D68" s="20">
        <v>188.01087556629943</v>
      </c>
      <c r="E68" s="20">
        <v>230.17561070726072</v>
      </c>
      <c r="F68" s="20">
        <v>482.75151345974712</v>
      </c>
      <c r="G68" s="20">
        <v>243.04223181168163</v>
      </c>
      <c r="H68" s="20">
        <v>0.22414285141205836</v>
      </c>
      <c r="I68" s="20">
        <v>2.8545969503721631</v>
      </c>
      <c r="J68" s="20">
        <v>0.51806256869049083</v>
      </c>
      <c r="K68" s="20">
        <v>-8.6365886479898499</v>
      </c>
      <c r="L68" s="20">
        <v>-7.867868451091347</v>
      </c>
      <c r="M68" s="20">
        <v>-19.238687763265798</v>
      </c>
      <c r="N68" s="20">
        <v>-16.746821394304984</v>
      </c>
      <c r="O68" s="20">
        <v>3.2473245676814505E-2</v>
      </c>
      <c r="P68" s="20">
        <v>0.2361337787336649</v>
      </c>
      <c r="Q68" s="20">
        <v>6.6183859398893652E-2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</row>
    <row r="69" spans="1:24" x14ac:dyDescent="0.25">
      <c r="A69" s="36">
        <v>44533</v>
      </c>
      <c r="B69" s="37">
        <v>11</v>
      </c>
      <c r="C69" s="18" t="str">
        <f t="shared" si="9"/>
        <v>44533_11</v>
      </c>
      <c r="D69" s="20">
        <v>202.34415375033959</v>
      </c>
      <c r="E69" s="20">
        <v>244.73809228875842</v>
      </c>
      <c r="F69" s="20">
        <v>512.32008529413611</v>
      </c>
      <c r="G69" s="20">
        <v>260.33692658280535</v>
      </c>
      <c r="H69" s="20">
        <v>0.24150267184916333</v>
      </c>
      <c r="I69" s="20">
        <v>3.0241898948848713</v>
      </c>
      <c r="J69" s="20">
        <v>0.55775425021671654</v>
      </c>
      <c r="K69" s="20">
        <v>-3.8619573802968388</v>
      </c>
      <c r="L69" s="20">
        <v>-3.2635212714750632</v>
      </c>
      <c r="M69" s="20">
        <v>-11.897137816924527</v>
      </c>
      <c r="N69" s="20">
        <v>-11.40854664097607</v>
      </c>
      <c r="O69" s="20">
        <v>6.8707248910093985E-2</v>
      </c>
      <c r="P69" s="20">
        <v>0.31872645771812547</v>
      </c>
      <c r="Q69" s="20">
        <v>0.14804346172202068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0.16809010766813245</v>
      </c>
      <c r="W69" s="3">
        <f t="shared" si="7"/>
        <v>0</v>
      </c>
      <c r="X69" s="3">
        <f t="shared" si="8"/>
        <v>0.30058964239726554</v>
      </c>
    </row>
    <row r="70" spans="1:24" x14ac:dyDescent="0.25">
      <c r="A70" s="36">
        <v>44533</v>
      </c>
      <c r="B70" s="37">
        <v>12</v>
      </c>
      <c r="C70" s="18" t="str">
        <f t="shared" si="9"/>
        <v>44533_12</v>
      </c>
      <c r="D70" s="20">
        <v>213.47003130801454</v>
      </c>
      <c r="E70" s="20">
        <v>257.0040738312357</v>
      </c>
      <c r="F70" s="20">
        <v>537.42098748981141</v>
      </c>
      <c r="G70" s="20">
        <v>273.76598088000986</v>
      </c>
      <c r="H70" s="20">
        <v>0.233665456155529</v>
      </c>
      <c r="I70" s="20">
        <v>3.1502309892642555</v>
      </c>
      <c r="J70" s="20">
        <v>0.54184871268464418</v>
      </c>
      <c r="K70" s="20">
        <v>-4.4543747352029506</v>
      </c>
      <c r="L70" s="20">
        <v>-2.2186186062232727</v>
      </c>
      <c r="M70" s="20">
        <v>-9.6698793204704714</v>
      </c>
      <c r="N70" s="20">
        <v>-10.974809451557944</v>
      </c>
      <c r="O70" s="20">
        <v>7.2185013184378533E-2</v>
      </c>
      <c r="P70" s="20">
        <v>0.35093591437794436</v>
      </c>
      <c r="Q70" s="20">
        <v>0.15560101018583661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0.22340053807636978</v>
      </c>
      <c r="W70" s="3">
        <f t="shared" si="7"/>
        <v>0</v>
      </c>
      <c r="X70" s="3">
        <f t="shared" si="8"/>
        <v>0.38904395162405331</v>
      </c>
    </row>
    <row r="71" spans="1:24" x14ac:dyDescent="0.25">
      <c r="A71" s="36">
        <v>44533</v>
      </c>
      <c r="B71" s="37">
        <v>13</v>
      </c>
      <c r="C71" s="18" t="str">
        <f t="shared" si="9"/>
        <v>44533_13</v>
      </c>
      <c r="D71" s="20">
        <v>222.88155538799253</v>
      </c>
      <c r="E71" s="20">
        <v>267.54473624901107</v>
      </c>
      <c r="F71" s="20">
        <v>561.26213860448047</v>
      </c>
      <c r="G71" s="20">
        <v>286.26582619285495</v>
      </c>
      <c r="H71" s="20">
        <v>0.24158608934860817</v>
      </c>
      <c r="I71" s="20">
        <v>3.2409681532532364</v>
      </c>
      <c r="J71" s="20">
        <v>0.55990888011914253</v>
      </c>
      <c r="K71" s="20">
        <v>-1.9884854499089828</v>
      </c>
      <c r="L71" s="20">
        <v>0.5457454346127828</v>
      </c>
      <c r="M71" s="20">
        <v>-3.0334529876933205</v>
      </c>
      <c r="N71" s="20">
        <v>-7.2263218337677806</v>
      </c>
      <c r="O71" s="20">
        <v>6.0258808585211397E-2</v>
      </c>
      <c r="P71" s="20">
        <v>0.35343721815042894</v>
      </c>
      <c r="Q71" s="20">
        <v>0.12827642512648488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9.8362882723489156E-2</v>
      </c>
      <c r="W71" s="3">
        <f t="shared" si="7"/>
        <v>0</v>
      </c>
      <c r="X71" s="3">
        <f t="shared" si="8"/>
        <v>0.13421902465858046</v>
      </c>
    </row>
    <row r="72" spans="1:24" x14ac:dyDescent="0.25">
      <c r="A72" s="36">
        <v>44533</v>
      </c>
      <c r="B72" s="37">
        <v>14</v>
      </c>
      <c r="C72" s="18" t="str">
        <f t="shared" si="9"/>
        <v>44533_14</v>
      </c>
      <c r="D72" s="20">
        <v>227.53872253879746</v>
      </c>
      <c r="E72" s="20">
        <v>273.33936323968686</v>
      </c>
      <c r="F72" s="20">
        <v>575.34211146316409</v>
      </c>
      <c r="G72" s="20">
        <v>293.6041123285637</v>
      </c>
      <c r="H72" s="20">
        <v>0.22946282485507863</v>
      </c>
      <c r="I72" s="20">
        <v>3.2763537212244582</v>
      </c>
      <c r="J72" s="20">
        <v>0.53179410075237965</v>
      </c>
      <c r="K72" s="20">
        <v>-1.7408509529357499</v>
      </c>
      <c r="L72" s="20">
        <v>-0.31602068313865628</v>
      </c>
      <c r="M72" s="20">
        <v>-4.2666483249884273</v>
      </c>
      <c r="N72" s="20">
        <v>-6.8751289999774441</v>
      </c>
      <c r="O72" s="20">
        <v>5.5049847604223059E-2</v>
      </c>
      <c r="P72" s="20">
        <v>0.32266733154920318</v>
      </c>
      <c r="Q72" s="20">
        <v>0.11603757642382634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7.542853704972878E-2</v>
      </c>
      <c r="W72" s="3">
        <f t="shared" si="7"/>
        <v>0</v>
      </c>
      <c r="X72" s="3">
        <f t="shared" si="8"/>
        <v>7.972391542358731E-2</v>
      </c>
    </row>
    <row r="73" spans="1:24" x14ac:dyDescent="0.25">
      <c r="A73" s="36">
        <v>44533</v>
      </c>
      <c r="B73" s="37">
        <v>15</v>
      </c>
      <c r="C73" s="18" t="str">
        <f t="shared" si="9"/>
        <v>44533_15</v>
      </c>
      <c r="D73" s="20">
        <v>227.5233744258617</v>
      </c>
      <c r="E73" s="20">
        <v>274.36941039521417</v>
      </c>
      <c r="F73" s="20">
        <v>578.25034197999423</v>
      </c>
      <c r="G73" s="20">
        <v>294.28201649753703</v>
      </c>
      <c r="H73" s="20">
        <v>0.22717750746539689</v>
      </c>
      <c r="I73" s="20">
        <v>3.3174180586661439</v>
      </c>
      <c r="J73" s="20">
        <v>0.52537182049234799</v>
      </c>
      <c r="K73" s="20">
        <v>-0.81813723304165276</v>
      </c>
      <c r="L73" s="20">
        <v>1.686232917038148</v>
      </c>
      <c r="M73" s="20">
        <v>-0.69848329124743902</v>
      </c>
      <c r="N73" s="20">
        <v>-5.7595942100309081</v>
      </c>
      <c r="O73" s="20">
        <v>4.4149763880546915E-2</v>
      </c>
      <c r="P73" s="20">
        <v>0.35805500596358858</v>
      </c>
      <c r="Q73" s="20">
        <v>9.0556406014415169E-2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</v>
      </c>
      <c r="W73" s="3">
        <f t="shared" si="7"/>
        <v>0</v>
      </c>
      <c r="X73" s="3">
        <f t="shared" si="8"/>
        <v>0</v>
      </c>
    </row>
    <row r="74" spans="1:24" x14ac:dyDescent="0.25">
      <c r="A74" s="36">
        <v>44533</v>
      </c>
      <c r="B74" s="37">
        <v>16</v>
      </c>
      <c r="C74" s="18" t="str">
        <f t="shared" si="9"/>
        <v>44533_16</v>
      </c>
      <c r="D74" s="20">
        <v>226.60502019697981</v>
      </c>
      <c r="E74" s="20">
        <v>273.65429149421789</v>
      </c>
      <c r="F74" s="20">
        <v>577.30960992794144</v>
      </c>
      <c r="G74" s="20">
        <v>292.15106649119366</v>
      </c>
      <c r="H74" s="20">
        <v>0.22265014385470444</v>
      </c>
      <c r="I74" s="20">
        <v>3.3206701073754554</v>
      </c>
      <c r="J74" s="20">
        <v>0.51668552614094621</v>
      </c>
      <c r="K74" s="20">
        <v>-0.43664991670460118</v>
      </c>
      <c r="L74" s="20">
        <v>2.5113064450364089</v>
      </c>
      <c r="M74" s="20">
        <v>2.3830563391176289</v>
      </c>
      <c r="N74" s="20">
        <v>-4.9837384650168985</v>
      </c>
      <c r="O74" s="20">
        <v>4.0226948995768889E-2</v>
      </c>
      <c r="P74" s="20">
        <v>0.36550027715480937</v>
      </c>
      <c r="Q74" s="20">
        <v>8.0968418133789077E-2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</v>
      </c>
      <c r="W74" s="3">
        <f t="shared" si="7"/>
        <v>0</v>
      </c>
      <c r="X74" s="3">
        <f t="shared" si="8"/>
        <v>0</v>
      </c>
    </row>
    <row r="75" spans="1:24" x14ac:dyDescent="0.25">
      <c r="A75" s="36">
        <v>44533</v>
      </c>
      <c r="B75" s="37">
        <v>17</v>
      </c>
      <c r="C75" s="18" t="str">
        <f t="shared" si="9"/>
        <v>44533_17</v>
      </c>
      <c r="D75" s="20">
        <v>220.40441703499127</v>
      </c>
      <c r="E75" s="20">
        <v>266.29008989211627</v>
      </c>
      <c r="F75" s="20">
        <v>564.15950155809333</v>
      </c>
      <c r="G75" s="20">
        <v>284.82011775494942</v>
      </c>
      <c r="H75" s="20">
        <v>0.21483877014350247</v>
      </c>
      <c r="I75" s="20">
        <v>3.2029986762163984</v>
      </c>
      <c r="J75" s="20">
        <v>0.49658183671986977</v>
      </c>
      <c r="K75" s="20">
        <v>-2.475758516553717</v>
      </c>
      <c r="L75" s="20">
        <v>-0.46935851050263677</v>
      </c>
      <c r="M75" s="20">
        <v>-3.0326610811475629</v>
      </c>
      <c r="N75" s="20">
        <v>-7.3243884476604304</v>
      </c>
      <c r="O75" s="20">
        <v>3.2842667573763265E-2</v>
      </c>
      <c r="P75" s="20">
        <v>0.31208387008344235</v>
      </c>
      <c r="Q75" s="20">
        <v>6.4671076521141027E-2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</v>
      </c>
    </row>
    <row r="76" spans="1:24" x14ac:dyDescent="0.25">
      <c r="A76" s="36">
        <v>44533</v>
      </c>
      <c r="B76" s="37">
        <v>18</v>
      </c>
      <c r="C76" s="18" t="str">
        <f t="shared" ref="C76:C139" si="18">CONCATENATE(A76,"_",B76)</f>
        <v>44533_18</v>
      </c>
      <c r="D76" s="20">
        <v>210.05662273747211</v>
      </c>
      <c r="E76" s="20">
        <v>253.48975331349087</v>
      </c>
      <c r="F76" s="20">
        <v>537.91219985402631</v>
      </c>
      <c r="G76" s="20">
        <v>272.20031601957027</v>
      </c>
      <c r="H76" s="20">
        <v>0.20644224394233643</v>
      </c>
      <c r="I76" s="20">
        <v>3.0055177787968601</v>
      </c>
      <c r="J76" s="20">
        <v>0.47696839786747819</v>
      </c>
      <c r="K76" s="20">
        <v>-6.9281378975817063</v>
      </c>
      <c r="L76" s="20">
        <v>-6.8703695518905663</v>
      </c>
      <c r="M76" s="20">
        <v>-16.695001949815826</v>
      </c>
      <c r="N76" s="20">
        <v>-12.753445923267638</v>
      </c>
      <c r="O76" s="20">
        <v>2.9814243715768643E-2</v>
      </c>
      <c r="P76" s="20">
        <v>0.23211743656887751</v>
      </c>
      <c r="Q76" s="20">
        <v>5.7147467486405978E-2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36">
        <v>44533</v>
      </c>
      <c r="B77" s="37">
        <v>19</v>
      </c>
      <c r="C77" s="18" t="str">
        <f t="shared" si="18"/>
        <v>44533_19</v>
      </c>
      <c r="D77" s="20">
        <v>196.53536287496811</v>
      </c>
      <c r="E77" s="20">
        <v>237.86031204009453</v>
      </c>
      <c r="F77" s="20">
        <v>506.88380740797282</v>
      </c>
      <c r="G77" s="20">
        <v>256.5666168967723</v>
      </c>
      <c r="H77" s="20">
        <v>0.20125836793320623</v>
      </c>
      <c r="I77" s="20">
        <v>2.7780435004663397</v>
      </c>
      <c r="J77" s="20">
        <v>0.46619443792837467</v>
      </c>
      <c r="K77" s="20">
        <v>-14.078181299152371</v>
      </c>
      <c r="L77" s="20">
        <v>-15.935272271176892</v>
      </c>
      <c r="M77" s="20">
        <v>-35.390557850749119</v>
      </c>
      <c r="N77" s="20">
        <v>-21.106980278810326</v>
      </c>
      <c r="O77" s="20">
        <v>2.3743481902811135E-2</v>
      </c>
      <c r="P77" s="20">
        <v>0.11511599572489375</v>
      </c>
      <c r="Q77" s="20">
        <v>4.3888424470804314E-2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36">
        <v>44533</v>
      </c>
      <c r="B78" s="37">
        <v>20</v>
      </c>
      <c r="C78" s="18" t="str">
        <f t="shared" si="18"/>
        <v>44533_20</v>
      </c>
      <c r="D78" s="20">
        <v>186.95972523732399</v>
      </c>
      <c r="E78" s="20">
        <v>229.29788118130196</v>
      </c>
      <c r="F78" s="20">
        <v>491.65371433251909</v>
      </c>
      <c r="G78" s="20">
        <v>245.4623873616174</v>
      </c>
      <c r="H78" s="20">
        <v>0.20133771809247661</v>
      </c>
      <c r="I78" s="20">
        <v>2.6524978729070057</v>
      </c>
      <c r="J78" s="20">
        <v>0.46466012114367039</v>
      </c>
      <c r="K78" s="20">
        <v>-16.319616425094235</v>
      </c>
      <c r="L78" s="20">
        <v>-16.336754841098056</v>
      </c>
      <c r="M78" s="20">
        <v>-36.095191163681235</v>
      </c>
      <c r="N78" s="20">
        <v>-21.899082334135819</v>
      </c>
      <c r="O78" s="20">
        <v>-2.7869729086383611E-4</v>
      </c>
      <c r="P78" s="20">
        <v>7.514414948902999E-2</v>
      </c>
      <c r="Q78" s="20">
        <v>-1.0179769954753729E-2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36">
        <v>44533</v>
      </c>
      <c r="B79" s="37">
        <v>21</v>
      </c>
      <c r="C79" s="18" t="str">
        <f t="shared" si="18"/>
        <v>44533_21</v>
      </c>
      <c r="D79" s="20">
        <v>187.46136836557511</v>
      </c>
      <c r="E79" s="20">
        <v>231.23339719491696</v>
      </c>
      <c r="F79" s="20">
        <v>499.1534409513323</v>
      </c>
      <c r="G79" s="20">
        <v>246.32581108070991</v>
      </c>
      <c r="H79" s="20">
        <v>0.22607862996886344</v>
      </c>
      <c r="I79" s="20">
        <v>2.6853859985249193</v>
      </c>
      <c r="J79" s="20">
        <v>0.51848337153229718</v>
      </c>
      <c r="K79" s="20">
        <v>-22.028560750981178</v>
      </c>
      <c r="L79" s="20">
        <v>-21.989157670129792</v>
      </c>
      <c r="M79" s="20">
        <v>-47.700809974088649</v>
      </c>
      <c r="N79" s="20">
        <v>-28.445019889090787</v>
      </c>
      <c r="O79" s="20">
        <v>1.9267142640322264E-3</v>
      </c>
      <c r="P79" s="20">
        <v>2.844132418292071E-2</v>
      </c>
      <c r="Q79" s="20">
        <v>-4.181477258089485E-3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36">
        <v>44533</v>
      </c>
      <c r="B80" s="37">
        <v>22</v>
      </c>
      <c r="C80" s="18" t="str">
        <f t="shared" si="18"/>
        <v>44533_22</v>
      </c>
      <c r="D80" s="20">
        <v>200.04224956049572</v>
      </c>
      <c r="E80" s="20">
        <v>247.71038283218624</v>
      </c>
      <c r="F80" s="20">
        <v>538.05864454665254</v>
      </c>
      <c r="G80" s="20">
        <v>264.67879129333113</v>
      </c>
      <c r="H80" s="20">
        <v>0.26960460376510631</v>
      </c>
      <c r="I80" s="20">
        <v>2.9142992619387318</v>
      </c>
      <c r="J80" s="20">
        <v>0.6184499334243605</v>
      </c>
      <c r="K80" s="20">
        <v>-25.448885520679642</v>
      </c>
      <c r="L80" s="20">
        <v>-25.634587210078504</v>
      </c>
      <c r="M80" s="20">
        <v>-53.720530058532894</v>
      </c>
      <c r="N80" s="20">
        <v>-32.691326992473122</v>
      </c>
      <c r="O80" s="20">
        <v>8.5741932068792298E-3</v>
      </c>
      <c r="P80" s="20">
        <v>-5.5974501086286724E-3</v>
      </c>
      <c r="Q80" s="20">
        <v>1.2024521692815416E-2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36">
        <v>44533</v>
      </c>
      <c r="B81" s="37">
        <v>23</v>
      </c>
      <c r="C81" s="18" t="str">
        <f t="shared" si="18"/>
        <v>44533_23</v>
      </c>
      <c r="D81" s="20">
        <v>189.21476903068904</v>
      </c>
      <c r="E81" s="20">
        <v>235.68995959309513</v>
      </c>
      <c r="F81" s="20">
        <v>512.33362939053529</v>
      </c>
      <c r="G81" s="20">
        <v>250.63525605179163</v>
      </c>
      <c r="H81" s="20">
        <v>0.27476513537653635</v>
      </c>
      <c r="I81" s="20">
        <v>2.7813697968817892</v>
      </c>
      <c r="J81" s="20">
        <v>0.63199008204386842</v>
      </c>
      <c r="K81" s="20">
        <v>-28.218307267435357</v>
      </c>
      <c r="L81" s="20">
        <v>-29.081545149408015</v>
      </c>
      <c r="M81" s="20">
        <v>-61.019684543290282</v>
      </c>
      <c r="N81" s="20">
        <v>-36.92346869775573</v>
      </c>
      <c r="O81" s="20">
        <v>2.0412427021058926E-2</v>
      </c>
      <c r="P81" s="20">
        <v>-4.2086436345528153E-2</v>
      </c>
      <c r="Q81" s="20">
        <v>3.9158143419779801E-2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36">
        <v>44533</v>
      </c>
      <c r="B82" s="37">
        <v>24</v>
      </c>
      <c r="C82" s="18" t="str">
        <f t="shared" si="18"/>
        <v>44533_24</v>
      </c>
      <c r="D82" s="20">
        <v>176.17050909462318</v>
      </c>
      <c r="E82" s="20">
        <v>220.65653539886344</v>
      </c>
      <c r="F82" s="20">
        <v>480.47839417933767</v>
      </c>
      <c r="G82" s="20">
        <v>233.56082829937188</v>
      </c>
      <c r="H82" s="20">
        <v>0.26279532337107681</v>
      </c>
      <c r="I82" s="20">
        <v>2.623288815794607</v>
      </c>
      <c r="J82" s="20">
        <v>0.60658459681265431</v>
      </c>
      <c r="K82" s="20">
        <v>-31.013174813828947</v>
      </c>
      <c r="L82" s="20">
        <v>-31.812008528746389</v>
      </c>
      <c r="M82" s="20">
        <v>-66.968882833543461</v>
      </c>
      <c r="N82" s="20">
        <v>-40.415755147021294</v>
      </c>
      <c r="O82" s="20">
        <v>1.993240144555335E-2</v>
      </c>
      <c r="P82" s="20">
        <v>-6.4787519209401859E-2</v>
      </c>
      <c r="Q82" s="20">
        <v>3.8012737019003678E-2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36">
        <v>44534</v>
      </c>
      <c r="B83" s="37">
        <v>1</v>
      </c>
      <c r="C83" s="18" t="str">
        <f t="shared" si="18"/>
        <v>44534_1</v>
      </c>
      <c r="D83" s="20">
        <v>159.74294476260241</v>
      </c>
      <c r="E83" s="20">
        <v>199.14735489550949</v>
      </c>
      <c r="F83" s="20">
        <v>431.94827388236627</v>
      </c>
      <c r="G83" s="20">
        <v>210.16203266926325</v>
      </c>
      <c r="H83" s="20">
        <v>0.23651727796490521</v>
      </c>
      <c r="I83" s="20">
        <v>2.3787034652803003</v>
      </c>
      <c r="J83" s="20">
        <v>0.55031818457199944</v>
      </c>
      <c r="K83" s="20">
        <v>-32.202056513707689</v>
      </c>
      <c r="L83" s="20">
        <v>-33.082464955123228</v>
      </c>
      <c r="M83" s="20">
        <v>-67.91607792266538</v>
      </c>
      <c r="N83" s="20">
        <v>-41.973478621515213</v>
      </c>
      <c r="O83" s="20">
        <v>9.5047031995799357E-3</v>
      </c>
      <c r="P83" s="20">
        <v>-9.2065366038372676E-2</v>
      </c>
      <c r="Q83" s="20">
        <v>1.3544063229000175E-2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36">
        <v>44534</v>
      </c>
      <c r="B84" s="37">
        <v>2</v>
      </c>
      <c r="C84" s="18" t="str">
        <f t="shared" si="18"/>
        <v>44534_2</v>
      </c>
      <c r="D84" s="20">
        <v>143.75056971097442</v>
      </c>
      <c r="E84" s="20">
        <v>177.68907343374056</v>
      </c>
      <c r="F84" s="20">
        <v>381.98011419565501</v>
      </c>
      <c r="G84" s="20">
        <v>187.23371213662773</v>
      </c>
      <c r="H84" s="20">
        <v>0.21765961620542174</v>
      </c>
      <c r="I84" s="20">
        <v>2.1358938393073803</v>
      </c>
      <c r="J84" s="20">
        <v>0.50910177065821893</v>
      </c>
      <c r="K84" s="20">
        <v>-24.02934192048231</v>
      </c>
      <c r="L84" s="20">
        <v>-24.668314135642916</v>
      </c>
      <c r="M84" s="20">
        <v>-48.495963963574582</v>
      </c>
      <c r="N84" s="20">
        <v>-28.620734395917736</v>
      </c>
      <c r="O84" s="20">
        <v>1.1818451856555294E-2</v>
      </c>
      <c r="P84" s="20">
        <v>-4.6013640075891191E-2</v>
      </c>
      <c r="Q84" s="20">
        <v>1.8129426019675533E-2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36">
        <v>44534</v>
      </c>
      <c r="B85" s="37">
        <v>3</v>
      </c>
      <c r="C85" s="18" t="str">
        <f t="shared" si="18"/>
        <v>44534_3</v>
      </c>
      <c r="D85" s="20">
        <v>132.42044056318002</v>
      </c>
      <c r="E85" s="20">
        <v>162.08512796082132</v>
      </c>
      <c r="F85" s="20">
        <v>346.12956165255753</v>
      </c>
      <c r="G85" s="20">
        <v>170.9735457669604</v>
      </c>
      <c r="H85" s="20">
        <v>0.21503706825300908</v>
      </c>
      <c r="I85" s="20">
        <v>1.955945173020478</v>
      </c>
      <c r="J85" s="20">
        <v>0.50282921512962853</v>
      </c>
      <c r="K85" s="20">
        <v>-22.496951512235771</v>
      </c>
      <c r="L85" s="20">
        <v>-25.065647214351969</v>
      </c>
      <c r="M85" s="20">
        <v>-50.120677226404624</v>
      </c>
      <c r="N85" s="20">
        <v>-28.22932683123285</v>
      </c>
      <c r="O85" s="20">
        <v>1.5905196907066373E-2</v>
      </c>
      <c r="P85" s="20">
        <v>-6.4218862908011348E-2</v>
      </c>
      <c r="Q85" s="20">
        <v>2.7211427332910407E-2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36">
        <v>44534</v>
      </c>
      <c r="B86" s="37">
        <v>4</v>
      </c>
      <c r="C86" s="18" t="str">
        <f t="shared" si="18"/>
        <v>44534_4</v>
      </c>
      <c r="D86" s="20">
        <v>124.442765852669</v>
      </c>
      <c r="E86" s="20">
        <v>150.78478529516909</v>
      </c>
      <c r="F86" s="20">
        <v>320.92798179145075</v>
      </c>
      <c r="G86" s="20">
        <v>159.36173512445617</v>
      </c>
      <c r="H86" s="20">
        <v>0.20131631644599693</v>
      </c>
      <c r="I86" s="20">
        <v>1.8205333213497892</v>
      </c>
      <c r="J86" s="20">
        <v>0.47154489038189284</v>
      </c>
      <c r="K86" s="20">
        <v>-21.763351204684326</v>
      </c>
      <c r="L86" s="20">
        <v>-25.821892096464929</v>
      </c>
      <c r="M86" s="20">
        <v>-51.993028416594449</v>
      </c>
      <c r="N86" s="20">
        <v>-28.490092981435751</v>
      </c>
      <c r="O86" s="20">
        <v>2.7104416281907937E-3</v>
      </c>
      <c r="P86" s="20">
        <v>-9.5409883744228388E-2</v>
      </c>
      <c r="Q86" s="20">
        <v>-3.1987779428094649E-3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36">
        <v>44534</v>
      </c>
      <c r="B87" s="37">
        <v>5</v>
      </c>
      <c r="C87" s="18" t="str">
        <f t="shared" si="18"/>
        <v>44534_5</v>
      </c>
      <c r="D87" s="20">
        <v>120.23122571732854</v>
      </c>
      <c r="E87" s="20">
        <v>144.82477053396744</v>
      </c>
      <c r="F87" s="20">
        <v>306.86434966916204</v>
      </c>
      <c r="G87" s="20">
        <v>153.1184035451632</v>
      </c>
      <c r="H87" s="20">
        <v>0.1867196217644333</v>
      </c>
      <c r="I87" s="20">
        <v>1.7320054584173661</v>
      </c>
      <c r="J87" s="20">
        <v>0.43854141696356985</v>
      </c>
      <c r="K87" s="20">
        <v>-22.335359606950689</v>
      </c>
      <c r="L87" s="20">
        <v>-26.482407577914472</v>
      </c>
      <c r="M87" s="20">
        <v>-53.610665652330979</v>
      </c>
      <c r="N87" s="20">
        <v>-29.276234996517889</v>
      </c>
      <c r="O87" s="20">
        <v>-9.7325803828694855E-3</v>
      </c>
      <c r="P87" s="20">
        <v>-0.11935882672711209</v>
      </c>
      <c r="Q87" s="20">
        <v>-3.2000043744976406E-2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36">
        <v>44534</v>
      </c>
      <c r="B88" s="37">
        <v>6</v>
      </c>
      <c r="C88" s="18" t="str">
        <f t="shared" si="18"/>
        <v>44534_6</v>
      </c>
      <c r="D88" s="20">
        <v>118.95326775810229</v>
      </c>
      <c r="E88" s="20">
        <v>142.89228452752477</v>
      </c>
      <c r="F88" s="20">
        <v>301.84597900060635</v>
      </c>
      <c r="G88" s="20">
        <v>151.33246473047831</v>
      </c>
      <c r="H88" s="20">
        <v>0.19458979091648076</v>
      </c>
      <c r="I88" s="20">
        <v>1.7256520096862171</v>
      </c>
      <c r="J88" s="20">
        <v>0.45617861696403156</v>
      </c>
      <c r="K88" s="20">
        <v>-22.924163722288739</v>
      </c>
      <c r="L88" s="20">
        <v>-27.19385514296663</v>
      </c>
      <c r="M88" s="20">
        <v>-53.549426329006337</v>
      </c>
      <c r="N88" s="20">
        <v>-29.878638986622949</v>
      </c>
      <c r="O88" s="20">
        <v>-3.0092878178376327E-4</v>
      </c>
      <c r="P88" s="20">
        <v>-0.11697129623052854</v>
      </c>
      <c r="Q88" s="20">
        <v>-1.0092057115714318E-2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36">
        <v>44534</v>
      </c>
      <c r="B89" s="37">
        <v>7</v>
      </c>
      <c r="C89" s="18" t="str">
        <f t="shared" si="18"/>
        <v>44534_7</v>
      </c>
      <c r="D89" s="20">
        <v>114.08767237330892</v>
      </c>
      <c r="E89" s="20">
        <v>137.47337624918416</v>
      </c>
      <c r="F89" s="20">
        <v>288.91256958173744</v>
      </c>
      <c r="G89" s="20">
        <v>144.85309811192528</v>
      </c>
      <c r="H89" s="20">
        <v>0.18050040310683693</v>
      </c>
      <c r="I89" s="20">
        <v>1.6995146620233048</v>
      </c>
      <c r="J89" s="20">
        <v>0.42408404916136094</v>
      </c>
      <c r="K89" s="20">
        <v>-23.302545407231563</v>
      </c>
      <c r="L89" s="20">
        <v>-28.156162166111951</v>
      </c>
      <c r="M89" s="20">
        <v>-57.358814838432536</v>
      </c>
      <c r="N89" s="20">
        <v>-30.823474441549166</v>
      </c>
      <c r="O89" s="20">
        <v>5.9343878656790928E-4</v>
      </c>
      <c r="P89" s="20">
        <v>-0.11655764465350398</v>
      </c>
      <c r="Q89" s="20">
        <v>-7.9413858418895689E-3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36">
        <v>44534</v>
      </c>
      <c r="B90" s="37">
        <v>8</v>
      </c>
      <c r="C90" s="18" t="str">
        <f t="shared" si="18"/>
        <v>44534_8</v>
      </c>
      <c r="D90" s="20">
        <v>116.87228874668382</v>
      </c>
      <c r="E90" s="20">
        <v>141.70419989879031</v>
      </c>
      <c r="F90" s="20">
        <v>297.55897018804546</v>
      </c>
      <c r="G90" s="20">
        <v>149.27389898254941</v>
      </c>
      <c r="H90" s="20">
        <v>0.16265323863661926</v>
      </c>
      <c r="I90" s="20">
        <v>1.8020704479002621</v>
      </c>
      <c r="J90" s="20">
        <v>0.38127726009235041</v>
      </c>
      <c r="K90" s="20">
        <v>-22.200235481834909</v>
      </c>
      <c r="L90" s="20">
        <v>-27.248218898316708</v>
      </c>
      <c r="M90" s="20">
        <v>-56.087472795060712</v>
      </c>
      <c r="N90" s="20">
        <v>-29.76055982356997</v>
      </c>
      <c r="O90" s="20">
        <v>-1.5370802546867145E-2</v>
      </c>
      <c r="P90" s="20">
        <v>-0.11517934197556703</v>
      </c>
      <c r="Q90" s="20">
        <v>-4.3961082903958323E-2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36">
        <v>44534</v>
      </c>
      <c r="B91" s="37">
        <v>9</v>
      </c>
      <c r="C91" s="18" t="str">
        <f t="shared" si="18"/>
        <v>44534_9</v>
      </c>
      <c r="D91" s="20">
        <v>133.77011915184653</v>
      </c>
      <c r="E91" s="20">
        <v>165.10015679557637</v>
      </c>
      <c r="F91" s="20">
        <v>347.88834376271421</v>
      </c>
      <c r="G91" s="20">
        <v>174.0075101202462</v>
      </c>
      <c r="H91" s="20">
        <v>0.18085884583145961</v>
      </c>
      <c r="I91" s="20">
        <v>2.1272944685768516</v>
      </c>
      <c r="J91" s="20">
        <v>0.42151623307758035</v>
      </c>
      <c r="K91" s="20">
        <v>-16.690605992235788</v>
      </c>
      <c r="L91" s="20">
        <v>-22.161587389227495</v>
      </c>
      <c r="M91" s="20">
        <v>-47.958892003753455</v>
      </c>
      <c r="N91" s="20">
        <v>-24.407839805308676</v>
      </c>
      <c r="O91" s="20">
        <v>1.3039200236052938E-2</v>
      </c>
      <c r="P91" s="20">
        <v>-1.9309700207604724E-2</v>
      </c>
      <c r="Q91" s="20">
        <v>2.0644773788252815E-2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36">
        <v>44534</v>
      </c>
      <c r="B92" s="37">
        <v>10</v>
      </c>
      <c r="C92" s="18" t="str">
        <f t="shared" si="18"/>
        <v>44534_10</v>
      </c>
      <c r="D92" s="20">
        <v>153.66949189725023</v>
      </c>
      <c r="E92" s="20">
        <v>189.82653103357885</v>
      </c>
      <c r="F92" s="20">
        <v>401.73393019973173</v>
      </c>
      <c r="G92" s="20">
        <v>201.62564309646851</v>
      </c>
      <c r="H92" s="20">
        <v>0.19332102795142728</v>
      </c>
      <c r="I92" s="20">
        <v>2.398981015897157</v>
      </c>
      <c r="J92" s="20">
        <v>0.44779749748613779</v>
      </c>
      <c r="K92" s="20">
        <v>-9.5007609560676762</v>
      </c>
      <c r="L92" s="20">
        <v>-13.461423103975712</v>
      </c>
      <c r="M92" s="20">
        <v>-29.64113237515787</v>
      </c>
      <c r="N92" s="20">
        <v>-15.740419739739448</v>
      </c>
      <c r="O92" s="20">
        <v>2.5051888556034945E-2</v>
      </c>
      <c r="P92" s="20">
        <v>0.10400420040062984</v>
      </c>
      <c r="Q92" s="20">
        <v>4.8473777301688281E-2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</v>
      </c>
      <c r="W92" s="3">
        <f t="shared" si="16"/>
        <v>0</v>
      </c>
      <c r="X92" s="3">
        <f t="shared" si="17"/>
        <v>0</v>
      </c>
    </row>
    <row r="93" spans="1:24" x14ac:dyDescent="0.25">
      <c r="A93" s="36">
        <v>44534</v>
      </c>
      <c r="B93" s="37">
        <v>11</v>
      </c>
      <c r="C93" s="18" t="str">
        <f t="shared" si="18"/>
        <v>44534_11</v>
      </c>
      <c r="D93" s="20">
        <v>170.2752130139142</v>
      </c>
      <c r="E93" s="20">
        <v>208.28806700201949</v>
      </c>
      <c r="F93" s="20">
        <v>441.39208918612985</v>
      </c>
      <c r="G93" s="20">
        <v>222.42889501345667</v>
      </c>
      <c r="H93" s="20">
        <v>0.19284010253710246</v>
      </c>
      <c r="I93" s="20">
        <v>2.5826698461036615</v>
      </c>
      <c r="J93" s="20">
        <v>0.44631139443023304</v>
      </c>
      <c r="K93" s="20">
        <v>-3.2631901798187442</v>
      </c>
      <c r="L93" s="20">
        <v>-6.814138582392987</v>
      </c>
      <c r="M93" s="20">
        <v>-15.78459502309865</v>
      </c>
      <c r="N93" s="20">
        <v>-8.5784980019632915</v>
      </c>
      <c r="O93" s="20">
        <v>1.1926423906146302E-2</v>
      </c>
      <c r="P93" s="20">
        <v>0.16122213439047059</v>
      </c>
      <c r="Q93" s="20">
        <v>1.6976187788401868E-2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</v>
      </c>
      <c r="W93" s="3">
        <f t="shared" si="16"/>
        <v>0</v>
      </c>
      <c r="X93" s="3">
        <f t="shared" si="17"/>
        <v>0</v>
      </c>
    </row>
    <row r="94" spans="1:24" x14ac:dyDescent="0.25">
      <c r="A94" s="36">
        <v>44534</v>
      </c>
      <c r="B94" s="37">
        <v>12</v>
      </c>
      <c r="C94" s="18" t="str">
        <f t="shared" si="18"/>
        <v>44534_12</v>
      </c>
      <c r="D94" s="20">
        <v>181.99027827372512</v>
      </c>
      <c r="E94" s="20">
        <v>220.46127693153534</v>
      </c>
      <c r="F94" s="20">
        <v>467.24994726061175</v>
      </c>
      <c r="G94" s="20">
        <v>236.92518500472863</v>
      </c>
      <c r="H94" s="20">
        <v>0.20402109860373308</v>
      </c>
      <c r="I94" s="20">
        <v>2.7032029710198722</v>
      </c>
      <c r="J94" s="20">
        <v>0.4699915854007804</v>
      </c>
      <c r="K94" s="20">
        <v>0.22742675548939406</v>
      </c>
      <c r="L94" s="20">
        <v>-3.4523071275871562</v>
      </c>
      <c r="M94" s="20">
        <v>-9.543807255759436</v>
      </c>
      <c r="N94" s="20">
        <v>-4.8430497544717337</v>
      </c>
      <c r="O94" s="20">
        <v>9.4947387501103445E-3</v>
      </c>
      <c r="P94" s="20">
        <v>0.18570650759548221</v>
      </c>
      <c r="Q94" s="20">
        <v>1.1679514190107026E-2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</v>
      </c>
      <c r="W94" s="3">
        <f t="shared" si="16"/>
        <v>0</v>
      </c>
      <c r="X94" s="3">
        <f t="shared" si="17"/>
        <v>0</v>
      </c>
    </row>
    <row r="95" spans="1:24" x14ac:dyDescent="0.25">
      <c r="A95" s="36">
        <v>44534</v>
      </c>
      <c r="B95" s="37">
        <v>13</v>
      </c>
      <c r="C95" s="18" t="str">
        <f t="shared" si="18"/>
        <v>44534_13</v>
      </c>
      <c r="D95" s="20">
        <v>192.36501319449746</v>
      </c>
      <c r="E95" s="20">
        <v>231.10121523165418</v>
      </c>
      <c r="F95" s="20">
        <v>490.77556377852108</v>
      </c>
      <c r="G95" s="20">
        <v>249.54884078812179</v>
      </c>
      <c r="H95" s="20">
        <v>0.20460574715198393</v>
      </c>
      <c r="I95" s="20">
        <v>2.8057402512851346</v>
      </c>
      <c r="J95" s="20">
        <v>0.47063669991234919</v>
      </c>
      <c r="K95" s="20">
        <v>-0.3301613193689974</v>
      </c>
      <c r="L95" s="20">
        <v>-4.3016632177639593</v>
      </c>
      <c r="M95" s="20">
        <v>-11.212089954383643</v>
      </c>
      <c r="N95" s="20">
        <v>-6.7215502345321934</v>
      </c>
      <c r="O95" s="20">
        <v>1.1505794928713146E-2</v>
      </c>
      <c r="P95" s="20">
        <v>0.17814928468280575</v>
      </c>
      <c r="Q95" s="20">
        <v>1.4000572363091462E-2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</v>
      </c>
      <c r="W95" s="3">
        <f t="shared" si="16"/>
        <v>0</v>
      </c>
      <c r="X95" s="3">
        <f t="shared" si="17"/>
        <v>0</v>
      </c>
    </row>
    <row r="96" spans="1:24" x14ac:dyDescent="0.25">
      <c r="A96" s="36">
        <v>44534</v>
      </c>
      <c r="B96" s="37">
        <v>14</v>
      </c>
      <c r="C96" s="18" t="str">
        <f t="shared" si="18"/>
        <v>44534_14</v>
      </c>
      <c r="D96" s="20">
        <v>201.31031053946521</v>
      </c>
      <c r="E96" s="20">
        <v>241.69687606366281</v>
      </c>
      <c r="F96" s="20">
        <v>515.70496185086324</v>
      </c>
      <c r="G96" s="20">
        <v>261.98576786679251</v>
      </c>
      <c r="H96" s="20">
        <v>0.2125988597568772</v>
      </c>
      <c r="I96" s="20">
        <v>2.9096341093600246</v>
      </c>
      <c r="J96" s="20">
        <v>0.4881044923128729</v>
      </c>
      <c r="K96" s="20">
        <v>-1.1136386595625449</v>
      </c>
      <c r="L96" s="20">
        <v>-4.7715093649296429</v>
      </c>
      <c r="M96" s="20">
        <v>-11.277314729007413</v>
      </c>
      <c r="N96" s="20">
        <v>-8.2015110999679592</v>
      </c>
      <c r="O96" s="20">
        <v>2.2549597869083303E-2</v>
      </c>
      <c r="P96" s="20">
        <v>0.18734655036609335</v>
      </c>
      <c r="Q96" s="20">
        <v>3.7944135851085331E-2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</v>
      </c>
      <c r="W96" s="3">
        <f t="shared" si="16"/>
        <v>0</v>
      </c>
      <c r="X96" s="3">
        <f t="shared" si="17"/>
        <v>0</v>
      </c>
    </row>
    <row r="97" spans="1:24" x14ac:dyDescent="0.25">
      <c r="A97" s="36">
        <v>44534</v>
      </c>
      <c r="B97" s="37">
        <v>15</v>
      </c>
      <c r="C97" s="18" t="str">
        <f t="shared" si="18"/>
        <v>44534_15</v>
      </c>
      <c r="D97" s="20">
        <v>202.00115177046223</v>
      </c>
      <c r="E97" s="20">
        <v>243.1336213819381</v>
      </c>
      <c r="F97" s="20">
        <v>519.92189560046108</v>
      </c>
      <c r="G97" s="20">
        <v>263.49026910325421</v>
      </c>
      <c r="H97" s="20">
        <v>0.21213464869337456</v>
      </c>
      <c r="I97" s="20">
        <v>2.9066886683647772</v>
      </c>
      <c r="J97" s="20">
        <v>0.48753593040497401</v>
      </c>
      <c r="K97" s="20">
        <v>4.3228354822166359E-2</v>
      </c>
      <c r="L97" s="20">
        <v>-3.414447205139715</v>
      </c>
      <c r="M97" s="20">
        <v>-8.694197487496508</v>
      </c>
      <c r="N97" s="20">
        <v>-6.6265075238990621</v>
      </c>
      <c r="O97" s="20">
        <v>2.3377854597798259E-2</v>
      </c>
      <c r="P97" s="20">
        <v>0.19682449978797456</v>
      </c>
      <c r="Q97" s="20">
        <v>3.941395849551553E-2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</v>
      </c>
      <c r="W97" s="3">
        <f t="shared" si="16"/>
        <v>0</v>
      </c>
      <c r="X97" s="3">
        <f t="shared" si="17"/>
        <v>0</v>
      </c>
    </row>
    <row r="98" spans="1:24" x14ac:dyDescent="0.25">
      <c r="A98" s="36">
        <v>44534</v>
      </c>
      <c r="B98" s="37">
        <v>16</v>
      </c>
      <c r="C98" s="18" t="str">
        <f t="shared" si="18"/>
        <v>44534_16</v>
      </c>
      <c r="D98" s="20">
        <v>198.58507889561318</v>
      </c>
      <c r="E98" s="20">
        <v>239.88523218603953</v>
      </c>
      <c r="F98" s="20">
        <v>512.21938302231376</v>
      </c>
      <c r="G98" s="20">
        <v>258.79264038564054</v>
      </c>
      <c r="H98" s="20">
        <v>0.21262986773648168</v>
      </c>
      <c r="I98" s="20">
        <v>2.8901023915712045</v>
      </c>
      <c r="J98" s="20">
        <v>0.48952609933141911</v>
      </c>
      <c r="K98" s="20">
        <v>0.45816011382498978</v>
      </c>
      <c r="L98" s="20">
        <v>-2.8171257974433965</v>
      </c>
      <c r="M98" s="20">
        <v>-7.776811867159263</v>
      </c>
      <c r="N98" s="20">
        <v>-6.0247219860733123</v>
      </c>
      <c r="O98" s="20">
        <v>2.2666769637890813E-2</v>
      </c>
      <c r="P98" s="20">
        <v>0.20679276242405645</v>
      </c>
      <c r="Q98" s="20">
        <v>3.737824124176297E-2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</v>
      </c>
      <c r="W98" s="3">
        <f t="shared" si="16"/>
        <v>0</v>
      </c>
      <c r="X98" s="3">
        <f t="shared" si="17"/>
        <v>0</v>
      </c>
    </row>
    <row r="99" spans="1:24" x14ac:dyDescent="0.25">
      <c r="A99" s="36">
        <v>44534</v>
      </c>
      <c r="B99" s="37">
        <v>17</v>
      </c>
      <c r="C99" s="18" t="str">
        <f t="shared" si="18"/>
        <v>44534_17</v>
      </c>
      <c r="D99" s="20">
        <v>195.73650951296739</v>
      </c>
      <c r="E99" s="20">
        <v>236.54838020952542</v>
      </c>
      <c r="F99" s="20">
        <v>505.60466322892637</v>
      </c>
      <c r="G99" s="20">
        <v>254.65419022148217</v>
      </c>
      <c r="H99" s="20">
        <v>0.21112145472638078</v>
      </c>
      <c r="I99" s="20">
        <v>2.8522091884062042</v>
      </c>
      <c r="J99" s="20">
        <v>0.48641365963248656</v>
      </c>
      <c r="K99" s="20">
        <v>-0.49190836281609585</v>
      </c>
      <c r="L99" s="20">
        <v>-3.9697045427479591</v>
      </c>
      <c r="M99" s="20">
        <v>-9.8025243630289367</v>
      </c>
      <c r="N99" s="20">
        <v>-7.1679688444158884</v>
      </c>
      <c r="O99" s="20">
        <v>2.1426299374791159E-2</v>
      </c>
      <c r="P99" s="20">
        <v>0.19174105260246996</v>
      </c>
      <c r="Q99" s="20">
        <v>3.4600579262517223E-2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</v>
      </c>
      <c r="W99" s="3">
        <f t="shared" si="16"/>
        <v>0</v>
      </c>
      <c r="X99" s="3">
        <f t="shared" si="17"/>
        <v>0</v>
      </c>
    </row>
    <row r="100" spans="1:24" x14ac:dyDescent="0.25">
      <c r="A100" s="36">
        <v>44534</v>
      </c>
      <c r="B100" s="37">
        <v>18</v>
      </c>
      <c r="C100" s="18" t="str">
        <f t="shared" si="18"/>
        <v>44534_18</v>
      </c>
      <c r="D100" s="20">
        <v>193.20190433098924</v>
      </c>
      <c r="E100" s="20">
        <v>234.07156718570508</v>
      </c>
      <c r="F100" s="20">
        <v>499.80948957029153</v>
      </c>
      <c r="G100" s="20">
        <v>251.23138938320338</v>
      </c>
      <c r="H100" s="20">
        <v>0.21304374269883086</v>
      </c>
      <c r="I100" s="20">
        <v>2.7940896048773221</v>
      </c>
      <c r="J100" s="20">
        <v>0.4898976993625499</v>
      </c>
      <c r="K100" s="20">
        <v>-2.6567396904933269</v>
      </c>
      <c r="L100" s="20">
        <v>-6.2403876449710101</v>
      </c>
      <c r="M100" s="20">
        <v>-14.738664943544624</v>
      </c>
      <c r="N100" s="20">
        <v>-9.727571916748829</v>
      </c>
      <c r="O100" s="20">
        <v>2.1415992186381964E-2</v>
      </c>
      <c r="P100" s="20">
        <v>0.16419452888054276</v>
      </c>
      <c r="Q100" s="20">
        <v>3.4405789325708189E-2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36">
        <v>44534</v>
      </c>
      <c r="B101" s="37">
        <v>19</v>
      </c>
      <c r="C101" s="18" t="str">
        <f t="shared" si="18"/>
        <v>44534_19</v>
      </c>
      <c r="D101" s="20">
        <v>189.47587801216042</v>
      </c>
      <c r="E101" s="20">
        <v>231.00950518024882</v>
      </c>
      <c r="F101" s="20">
        <v>494.96173041662149</v>
      </c>
      <c r="G101" s="20">
        <v>248.9195153041905</v>
      </c>
      <c r="H101" s="20">
        <v>0.21393698308651807</v>
      </c>
      <c r="I101" s="20">
        <v>2.7069284493349044</v>
      </c>
      <c r="J101" s="20">
        <v>0.49089622098711672</v>
      </c>
      <c r="K101" s="20">
        <v>-5.1950319426156906</v>
      </c>
      <c r="L101" s="20">
        <v>-8.9000199656218157</v>
      </c>
      <c r="M101" s="20">
        <v>-19.428499810419744</v>
      </c>
      <c r="N101" s="20">
        <v>-11.588214713081493</v>
      </c>
      <c r="O101" s="20">
        <v>1.9951926006347043E-2</v>
      </c>
      <c r="P101" s="20">
        <v>0.10558554376476648</v>
      </c>
      <c r="Q101" s="20">
        <v>3.072118225782617E-2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36">
        <v>44534</v>
      </c>
      <c r="B102" s="37">
        <v>20</v>
      </c>
      <c r="C102" s="18" t="str">
        <f t="shared" si="18"/>
        <v>44534_20</v>
      </c>
      <c r="D102" s="20">
        <v>185.66933282245498</v>
      </c>
      <c r="E102" s="20">
        <v>226.85020186905837</v>
      </c>
      <c r="F102" s="20">
        <v>486.9357857044368</v>
      </c>
      <c r="G102" s="20">
        <v>244.28468374965809</v>
      </c>
      <c r="H102" s="20">
        <v>0.21160730563553021</v>
      </c>
      <c r="I102" s="20">
        <v>2.6164146157009656</v>
      </c>
      <c r="J102" s="20">
        <v>0.4848170859878505</v>
      </c>
      <c r="K102" s="20">
        <v>-4.9310114209395079</v>
      </c>
      <c r="L102" s="20">
        <v>-8.1792730696361744</v>
      </c>
      <c r="M102" s="20">
        <v>-18.127097922884232</v>
      </c>
      <c r="N102" s="20">
        <v>-9.2276733165704172</v>
      </c>
      <c r="O102" s="20">
        <v>1.1024064300596959E-2</v>
      </c>
      <c r="P102" s="20">
        <v>8.0927271243520088E-2</v>
      </c>
      <c r="Q102" s="20">
        <v>1.0027226773719197E-2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36">
        <v>44534</v>
      </c>
      <c r="B103" s="37">
        <v>21</v>
      </c>
      <c r="C103" s="18" t="str">
        <f t="shared" si="18"/>
        <v>44534_21</v>
      </c>
      <c r="D103" s="20">
        <v>186.00705559255948</v>
      </c>
      <c r="E103" s="20">
        <v>227.27050016252417</v>
      </c>
      <c r="F103" s="20">
        <v>489.13356422065499</v>
      </c>
      <c r="G103" s="20">
        <v>243.18802706535519</v>
      </c>
      <c r="H103" s="20">
        <v>0.22111559802284125</v>
      </c>
      <c r="I103" s="20">
        <v>2.6032716164827114</v>
      </c>
      <c r="J103" s="20">
        <v>0.50422202763914836</v>
      </c>
      <c r="K103" s="20">
        <v>-5.2559441116277377</v>
      </c>
      <c r="L103" s="20">
        <v>-9.1777946475535863</v>
      </c>
      <c r="M103" s="20">
        <v>-20.369643370515472</v>
      </c>
      <c r="N103" s="20">
        <v>-9.4364524016265303</v>
      </c>
      <c r="O103" s="20">
        <v>1.761695159104756E-3</v>
      </c>
      <c r="P103" s="20">
        <v>5.0325217736116541E-2</v>
      </c>
      <c r="Q103" s="20">
        <v>-1.0119854132542849E-2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36">
        <v>44534</v>
      </c>
      <c r="B104" s="37">
        <v>22</v>
      </c>
      <c r="C104" s="18" t="str">
        <f t="shared" si="18"/>
        <v>44534_22</v>
      </c>
      <c r="D104" s="20">
        <v>199.84436750602191</v>
      </c>
      <c r="E104" s="20">
        <v>244.38378378425276</v>
      </c>
      <c r="F104" s="20">
        <v>529.30250736980884</v>
      </c>
      <c r="G104" s="20">
        <v>263.1914421326681</v>
      </c>
      <c r="H104" s="20">
        <v>0.25802152756402719</v>
      </c>
      <c r="I104" s="20">
        <v>2.8010006002928511</v>
      </c>
      <c r="J104" s="20">
        <v>0.5875055212178264</v>
      </c>
      <c r="K104" s="20">
        <v>-8.4373983769954144</v>
      </c>
      <c r="L104" s="20">
        <v>-12.869865990864268</v>
      </c>
      <c r="M104" s="20">
        <v>-26.520624661213343</v>
      </c>
      <c r="N104" s="20">
        <v>-13.313485185533066</v>
      </c>
      <c r="O104" s="20">
        <v>-4.789711413937147E-3</v>
      </c>
      <c r="P104" s="20">
        <v>-1.0557020368806198E-2</v>
      </c>
      <c r="Q104" s="20">
        <v>-2.4462512002005068E-2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36">
        <v>44534</v>
      </c>
      <c r="B105" s="37">
        <v>23</v>
      </c>
      <c r="C105" s="18" t="str">
        <f t="shared" si="18"/>
        <v>44534_23</v>
      </c>
      <c r="D105" s="20">
        <v>191.69999504234502</v>
      </c>
      <c r="E105" s="20">
        <v>235.32376216425715</v>
      </c>
      <c r="F105" s="20">
        <v>510.90797452445616</v>
      </c>
      <c r="G105" s="20">
        <v>253.39040253108391</v>
      </c>
      <c r="H105" s="20">
        <v>0.25620862412184026</v>
      </c>
      <c r="I105" s="20">
        <v>2.7029663189676696</v>
      </c>
      <c r="J105" s="20">
        <v>0.58513083781916064</v>
      </c>
      <c r="K105" s="20">
        <v>-11.597134899747633</v>
      </c>
      <c r="L105" s="20">
        <v>-16.769566695431774</v>
      </c>
      <c r="M105" s="20">
        <v>-34.964245488897049</v>
      </c>
      <c r="N105" s="20">
        <v>-17.458013439104317</v>
      </c>
      <c r="O105" s="20">
        <v>-9.4771185719144894E-3</v>
      </c>
      <c r="P105" s="20">
        <v>-5.175897312108349E-2</v>
      </c>
      <c r="Q105" s="20">
        <v>-3.4833665921584885E-2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36">
        <v>44534</v>
      </c>
      <c r="B106" s="37">
        <v>24</v>
      </c>
      <c r="C106" s="18" t="str">
        <f t="shared" si="18"/>
        <v>44534_24</v>
      </c>
      <c r="D106" s="20">
        <v>179.93672023857749</v>
      </c>
      <c r="E106" s="20">
        <v>221.39949409019511</v>
      </c>
      <c r="F106" s="20">
        <v>480.98887484591654</v>
      </c>
      <c r="G106" s="20">
        <v>237.62862300515829</v>
      </c>
      <c r="H106" s="20">
        <v>0.24554969017144979</v>
      </c>
      <c r="I106" s="20">
        <v>2.5304905672635978</v>
      </c>
      <c r="J106" s="20">
        <v>0.56413410990445545</v>
      </c>
      <c r="K106" s="20">
        <v>-14.417623634133989</v>
      </c>
      <c r="L106" s="20">
        <v>-20.335187858043192</v>
      </c>
      <c r="M106" s="20">
        <v>-42.66823137036333</v>
      </c>
      <c r="N106" s="20">
        <v>-21.33833347576989</v>
      </c>
      <c r="O106" s="20">
        <v>-1.20289818759725E-2</v>
      </c>
      <c r="P106" s="20">
        <v>-9.3697915621628214E-2</v>
      </c>
      <c r="Q106" s="20">
        <v>-4.0541682341949478E-2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36">
        <v>44535</v>
      </c>
      <c r="B107" s="37">
        <v>1</v>
      </c>
      <c r="C107" s="18" t="str">
        <f t="shared" si="18"/>
        <v>44535_1</v>
      </c>
      <c r="D107" s="20">
        <v>164.47108597275246</v>
      </c>
      <c r="E107" s="20">
        <v>202.43708862179531</v>
      </c>
      <c r="F107" s="20">
        <v>438.79797251654855</v>
      </c>
      <c r="G107" s="20">
        <v>216.38239294578977</v>
      </c>
      <c r="H107" s="20">
        <v>0.22327191859958362</v>
      </c>
      <c r="I107" s="20">
        <v>2.3011470558511773</v>
      </c>
      <c r="J107" s="20">
        <v>0.51829367999823783</v>
      </c>
      <c r="K107" s="20">
        <v>-16.952041067538488</v>
      </c>
      <c r="L107" s="20">
        <v>-23.644499218005958</v>
      </c>
      <c r="M107" s="20">
        <v>-49.748312595003121</v>
      </c>
      <c r="N107" s="20">
        <v>-25.16618121736678</v>
      </c>
      <c r="O107" s="20">
        <v>-1.7629754802564263E-2</v>
      </c>
      <c r="P107" s="20">
        <v>-0.1397526437289616</v>
      </c>
      <c r="Q107" s="20">
        <v>-5.2016596608219022E-2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36">
        <v>44535</v>
      </c>
      <c r="B108" s="37">
        <v>2</v>
      </c>
      <c r="C108" s="18" t="str">
        <f t="shared" si="18"/>
        <v>44535_2</v>
      </c>
      <c r="D108" s="20">
        <v>148.87630606451563</v>
      </c>
      <c r="E108" s="20">
        <v>182.35942418639189</v>
      </c>
      <c r="F108" s="20">
        <v>393.63746641748634</v>
      </c>
      <c r="G108" s="20">
        <v>194.60114794984477</v>
      </c>
      <c r="H108" s="20">
        <v>0.21041734500393811</v>
      </c>
      <c r="I108" s="20">
        <v>2.0791064810437105</v>
      </c>
      <c r="J108" s="20">
        <v>0.49167040655565086</v>
      </c>
      <c r="K108" s="20">
        <v>-19.25694086055281</v>
      </c>
      <c r="L108" s="20">
        <v>-26.346442583138032</v>
      </c>
      <c r="M108" s="20">
        <v>-55.736165594393711</v>
      </c>
      <c r="N108" s="20">
        <v>-28.082584389337047</v>
      </c>
      <c r="O108" s="20">
        <v>-1.4350662108771995E-2</v>
      </c>
      <c r="P108" s="20">
        <v>-0.16206101750735086</v>
      </c>
      <c r="Q108" s="20">
        <v>-4.4789149759857913E-2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36">
        <v>44535</v>
      </c>
      <c r="B109" s="37">
        <v>3</v>
      </c>
      <c r="C109" s="18" t="str">
        <f t="shared" si="18"/>
        <v>44535_3</v>
      </c>
      <c r="D109" s="20">
        <v>135.11696506990427</v>
      </c>
      <c r="E109" s="20">
        <v>163.52837764289032</v>
      </c>
      <c r="F109" s="20">
        <v>350.37481290730074</v>
      </c>
      <c r="G109" s="20">
        <v>174.57142725268972</v>
      </c>
      <c r="H109" s="20">
        <v>0.19095158339838611</v>
      </c>
      <c r="I109" s="20">
        <v>1.8554989509063589</v>
      </c>
      <c r="J109" s="20">
        <v>0.448200725135254</v>
      </c>
      <c r="K109" s="20">
        <v>-20.433839074685785</v>
      </c>
      <c r="L109" s="20">
        <v>-28.272939351566574</v>
      </c>
      <c r="M109" s="20">
        <v>-59.802055989863121</v>
      </c>
      <c r="N109" s="20">
        <v>-29.658669526136151</v>
      </c>
      <c r="O109" s="20">
        <v>-1.8890025833341019E-2</v>
      </c>
      <c r="P109" s="20">
        <v>-0.19443116134509925</v>
      </c>
      <c r="Q109" s="20">
        <v>-5.515307460341895E-2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36">
        <v>44535</v>
      </c>
      <c r="B110" s="37">
        <v>4</v>
      </c>
      <c r="C110" s="18" t="str">
        <f t="shared" si="18"/>
        <v>44535_4</v>
      </c>
      <c r="D110" s="20">
        <v>126.0589532913682</v>
      </c>
      <c r="E110" s="20">
        <v>150.58367082656085</v>
      </c>
      <c r="F110" s="20">
        <v>321.11240402705806</v>
      </c>
      <c r="G110" s="20">
        <v>161.35390666203688</v>
      </c>
      <c r="H110" s="20">
        <v>0.17718178879242716</v>
      </c>
      <c r="I110" s="20">
        <v>1.7137111584998999</v>
      </c>
      <c r="J110" s="20">
        <v>0.41864269076872151</v>
      </c>
      <c r="K110" s="20">
        <v>-21.671043985816262</v>
      </c>
      <c r="L110" s="20">
        <v>-30.022647100095877</v>
      </c>
      <c r="M110" s="20">
        <v>-63.574098540949038</v>
      </c>
      <c r="N110" s="20">
        <v>-31.414345142135677</v>
      </c>
      <c r="O110" s="20">
        <v>-2.1032757751160581E-2</v>
      </c>
      <c r="P110" s="20">
        <v>-0.21192968268356974</v>
      </c>
      <c r="Q110" s="20">
        <v>-5.9856642312152451E-2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36">
        <v>44535</v>
      </c>
      <c r="B111" s="37">
        <v>5</v>
      </c>
      <c r="C111" s="18" t="str">
        <f t="shared" si="18"/>
        <v>44535_5</v>
      </c>
      <c r="D111" s="20">
        <v>120.43505004659498</v>
      </c>
      <c r="E111" s="20">
        <v>142.65008652721372</v>
      </c>
      <c r="F111" s="20">
        <v>303.46883627822251</v>
      </c>
      <c r="G111" s="20">
        <v>153.38797651991442</v>
      </c>
      <c r="H111" s="20">
        <v>0.17161875630281836</v>
      </c>
      <c r="I111" s="20">
        <v>1.619412257368664</v>
      </c>
      <c r="J111" s="20">
        <v>0.40597885771000397</v>
      </c>
      <c r="K111" s="20">
        <v>-22.288967802723249</v>
      </c>
      <c r="L111" s="20">
        <v>-30.758930676860324</v>
      </c>
      <c r="M111" s="20">
        <v>-65.149954738647736</v>
      </c>
      <c r="N111" s="20">
        <v>-32.123795383480839</v>
      </c>
      <c r="O111" s="20">
        <v>-2.0978961583360409E-2</v>
      </c>
      <c r="P111" s="20">
        <v>-0.2199139403691181</v>
      </c>
      <c r="Q111" s="20">
        <v>-5.9960554477215829E-2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36">
        <v>44535</v>
      </c>
      <c r="B112" s="37">
        <v>6</v>
      </c>
      <c r="C112" s="18" t="str">
        <f t="shared" si="18"/>
        <v>44535_6</v>
      </c>
      <c r="D112" s="20">
        <v>118.24544012095143</v>
      </c>
      <c r="E112" s="20">
        <v>139.54137165334438</v>
      </c>
      <c r="F112" s="20">
        <v>295.99508719521435</v>
      </c>
      <c r="G112" s="20">
        <v>150.76342091103834</v>
      </c>
      <c r="H112" s="20">
        <v>0.17028580932844595</v>
      </c>
      <c r="I112" s="20">
        <v>1.5775831609904627</v>
      </c>
      <c r="J112" s="20">
        <v>0.40257247813307356</v>
      </c>
      <c r="K112" s="20">
        <v>-23.41788244971584</v>
      </c>
      <c r="L112" s="20">
        <v>-31.899989704197207</v>
      </c>
      <c r="M112" s="20">
        <v>-67.643252814293277</v>
      </c>
      <c r="N112" s="20">
        <v>-33.235687672172354</v>
      </c>
      <c r="O112" s="20">
        <v>-2.1359351693278822E-2</v>
      </c>
      <c r="P112" s="20">
        <v>-0.2380609186339315</v>
      </c>
      <c r="Q112" s="20">
        <v>-6.0696003596008422E-2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36">
        <v>44535</v>
      </c>
      <c r="B113" s="37">
        <v>7</v>
      </c>
      <c r="C113" s="18" t="str">
        <f t="shared" si="18"/>
        <v>44535_7</v>
      </c>
      <c r="D113" s="20">
        <v>111.53668432961112</v>
      </c>
      <c r="E113" s="20">
        <v>132.1792652353711</v>
      </c>
      <c r="F113" s="20">
        <v>277.9270088423624</v>
      </c>
      <c r="G113" s="20">
        <v>142.02975506674727</v>
      </c>
      <c r="H113" s="20">
        <v>0.15129202802268288</v>
      </c>
      <c r="I113" s="20">
        <v>1.5431011341422283</v>
      </c>
      <c r="J113" s="20">
        <v>0.35870956602316201</v>
      </c>
      <c r="K113" s="20">
        <v>-23.42099363526286</v>
      </c>
      <c r="L113" s="20">
        <v>-31.875579070560498</v>
      </c>
      <c r="M113" s="20">
        <v>-69.280816264705223</v>
      </c>
      <c r="N113" s="20">
        <v>-33.357022719520756</v>
      </c>
      <c r="O113" s="20">
        <v>-1.8788028602403035E-2</v>
      </c>
      <c r="P113" s="20">
        <v>-0.21825946758855266</v>
      </c>
      <c r="Q113" s="20">
        <v>-5.5135177467066719E-2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36">
        <v>44535</v>
      </c>
      <c r="B114" s="37">
        <v>8</v>
      </c>
      <c r="C114" s="18" t="str">
        <f t="shared" si="18"/>
        <v>44535_8</v>
      </c>
      <c r="D114" s="20">
        <v>110.51797134614357</v>
      </c>
      <c r="E114" s="20">
        <v>130.86262772295609</v>
      </c>
      <c r="F114" s="20">
        <v>274.19337338473514</v>
      </c>
      <c r="G114" s="20">
        <v>140.51311278963522</v>
      </c>
      <c r="H114" s="20">
        <v>0.15388789139369541</v>
      </c>
      <c r="I114" s="20">
        <v>1.5888350938713878</v>
      </c>
      <c r="J114" s="20">
        <v>0.3637226290013249</v>
      </c>
      <c r="K114" s="20">
        <v>-22.881438157624054</v>
      </c>
      <c r="L114" s="20">
        <v>-31.949624542482013</v>
      </c>
      <c r="M114" s="20">
        <v>-69.844567676762324</v>
      </c>
      <c r="N114" s="20">
        <v>-33.250993714984027</v>
      </c>
      <c r="O114" s="20">
        <v>-8.9147710741855103E-3</v>
      </c>
      <c r="P114" s="20">
        <v>-0.21551473415454214</v>
      </c>
      <c r="Q114" s="20">
        <v>-3.2331564334871041E-2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36">
        <v>44535</v>
      </c>
      <c r="B115" s="37">
        <v>9</v>
      </c>
      <c r="C115" s="18" t="str">
        <f t="shared" si="18"/>
        <v>44535_9</v>
      </c>
      <c r="D115" s="20">
        <v>120.79285994780186</v>
      </c>
      <c r="E115" s="20">
        <v>145.62925158319709</v>
      </c>
      <c r="F115" s="20">
        <v>306.1257527694691</v>
      </c>
      <c r="G115" s="20">
        <v>156.51743698587865</v>
      </c>
      <c r="H115" s="20">
        <v>0.17810825838472552</v>
      </c>
      <c r="I115" s="20">
        <v>1.8293913777155244</v>
      </c>
      <c r="J115" s="20">
        <v>0.41567814751973198</v>
      </c>
      <c r="K115" s="20">
        <v>-14.609042837459661</v>
      </c>
      <c r="L115" s="20">
        <v>-21.610240224898462</v>
      </c>
      <c r="M115" s="20">
        <v>-49.25080998949862</v>
      </c>
      <c r="N115" s="20">
        <v>-23.008434985047465</v>
      </c>
      <c r="O115" s="20">
        <v>1.9102056194743724E-2</v>
      </c>
      <c r="P115" s="20">
        <v>-7.868025878466807E-2</v>
      </c>
      <c r="Q115" s="20">
        <v>3.1827352271011772E-2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36">
        <v>44535</v>
      </c>
      <c r="B116" s="37">
        <v>10</v>
      </c>
      <c r="C116" s="18" t="str">
        <f t="shared" si="18"/>
        <v>44535_10</v>
      </c>
      <c r="D116" s="20">
        <v>139.36363919235094</v>
      </c>
      <c r="E116" s="20">
        <v>168.39767861648809</v>
      </c>
      <c r="F116" s="20">
        <v>356.90494673726715</v>
      </c>
      <c r="G116" s="20">
        <v>182.14220174191126</v>
      </c>
      <c r="H116" s="20">
        <v>0.18454559709450036</v>
      </c>
      <c r="I116" s="20">
        <v>2.0596551524451194</v>
      </c>
      <c r="J116" s="20">
        <v>0.42728668520188828</v>
      </c>
      <c r="K116" s="20">
        <v>-12.002349807330759</v>
      </c>
      <c r="L116" s="20">
        <v>-19.343804332695225</v>
      </c>
      <c r="M116" s="20">
        <v>-44.868174022060735</v>
      </c>
      <c r="N116" s="20">
        <v>-21.599984168743717</v>
      </c>
      <c r="O116" s="20">
        <v>2.4613440345544402E-2</v>
      </c>
      <c r="P116" s="20">
        <v>-3.5527546821096913E-2</v>
      </c>
      <c r="Q116" s="20">
        <v>4.4201971516577343E-2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</v>
      </c>
      <c r="W116" s="3">
        <f t="shared" si="16"/>
        <v>0</v>
      </c>
      <c r="X116" s="3">
        <f t="shared" si="17"/>
        <v>0</v>
      </c>
    </row>
    <row r="117" spans="1:24" x14ac:dyDescent="0.25">
      <c r="A117" s="36">
        <v>44535</v>
      </c>
      <c r="B117" s="37">
        <v>11</v>
      </c>
      <c r="C117" s="18" t="str">
        <f t="shared" si="18"/>
        <v>44535_11</v>
      </c>
      <c r="D117" s="20">
        <v>157.7462653822281</v>
      </c>
      <c r="E117" s="20">
        <v>190.09341818302096</v>
      </c>
      <c r="F117" s="20">
        <v>404.06721574289276</v>
      </c>
      <c r="G117" s="20">
        <v>206.12479773421467</v>
      </c>
      <c r="H117" s="20">
        <v>0.20728778939508363</v>
      </c>
      <c r="I117" s="20">
        <v>2.3033214533530852</v>
      </c>
      <c r="J117" s="20">
        <v>0.47615053872953417</v>
      </c>
      <c r="K117" s="20">
        <v>-7.0850399049991939</v>
      </c>
      <c r="L117" s="20">
        <v>-14.188115293712686</v>
      </c>
      <c r="M117" s="20">
        <v>-33.551401516169037</v>
      </c>
      <c r="N117" s="20">
        <v>-15.736588026480794</v>
      </c>
      <c r="O117" s="20">
        <v>3.9018109800168413E-2</v>
      </c>
      <c r="P117" s="20">
        <v>2.0693189393961538E-2</v>
      </c>
      <c r="Q117" s="20">
        <v>7.5488304687799601E-2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0</v>
      </c>
      <c r="W117" s="3">
        <f t="shared" si="16"/>
        <v>0</v>
      </c>
      <c r="X117" s="3">
        <f t="shared" si="17"/>
        <v>0</v>
      </c>
    </row>
    <row r="118" spans="1:24" x14ac:dyDescent="0.25">
      <c r="A118" s="36">
        <v>44535</v>
      </c>
      <c r="B118" s="37">
        <v>12</v>
      </c>
      <c r="C118" s="18" t="str">
        <f t="shared" si="18"/>
        <v>44535_12</v>
      </c>
      <c r="D118" s="20">
        <v>172.65636498104379</v>
      </c>
      <c r="E118" s="20">
        <v>206.64644644745204</v>
      </c>
      <c r="F118" s="20">
        <v>439.51015746877914</v>
      </c>
      <c r="G118" s="20">
        <v>224.9762149022427</v>
      </c>
      <c r="H118" s="20">
        <v>0.21700762611599822</v>
      </c>
      <c r="I118" s="20">
        <v>2.4873868478002352</v>
      </c>
      <c r="J118" s="20">
        <v>0.49806561362526819</v>
      </c>
      <c r="K118" s="20">
        <v>-2.400905313405211</v>
      </c>
      <c r="L118" s="20">
        <v>-8.9968002688666679</v>
      </c>
      <c r="M118" s="20">
        <v>-22.45351190629053</v>
      </c>
      <c r="N118" s="20">
        <v>-9.9530830268384918</v>
      </c>
      <c r="O118" s="20">
        <v>4.3551981420159522E-2</v>
      </c>
      <c r="P118" s="20">
        <v>7.7619635004713555E-2</v>
      </c>
      <c r="Q118" s="20">
        <v>8.4531752880847078E-2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1.2393076943584675E-3</v>
      </c>
      <c r="W118" s="3">
        <f t="shared" si="16"/>
        <v>0</v>
      </c>
      <c r="X118" s="3">
        <f t="shared" si="17"/>
        <v>0</v>
      </c>
    </row>
    <row r="119" spans="1:24" x14ac:dyDescent="0.25">
      <c r="A119" s="36">
        <v>44535</v>
      </c>
      <c r="B119" s="37">
        <v>13</v>
      </c>
      <c r="C119" s="18" t="str">
        <f t="shared" si="18"/>
        <v>44535_13</v>
      </c>
      <c r="D119" s="20">
        <v>187.92114947294792</v>
      </c>
      <c r="E119" s="20">
        <v>224.26153302183985</v>
      </c>
      <c r="F119" s="20">
        <v>478.7863439469657</v>
      </c>
      <c r="G119" s="20">
        <v>244.69765493452809</v>
      </c>
      <c r="H119" s="20">
        <v>0.22149962874386797</v>
      </c>
      <c r="I119" s="20">
        <v>2.6830941722081172</v>
      </c>
      <c r="J119" s="20">
        <v>0.50608780103065165</v>
      </c>
      <c r="K119" s="20">
        <v>-3.7905196066863978</v>
      </c>
      <c r="L119" s="20">
        <v>-11.102901580709126</v>
      </c>
      <c r="M119" s="20">
        <v>-27.152090554622092</v>
      </c>
      <c r="N119" s="20">
        <v>-12.461958006028725</v>
      </c>
      <c r="O119" s="20">
        <v>3.0655218303124638E-2</v>
      </c>
      <c r="P119" s="20">
        <v>7.0236808427552255E-2</v>
      </c>
      <c r="Q119" s="20">
        <v>5.4668696488769389E-2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0</v>
      </c>
      <c r="W119" s="3">
        <f t="shared" si="16"/>
        <v>0</v>
      </c>
      <c r="X119" s="3">
        <f t="shared" si="17"/>
        <v>0</v>
      </c>
    </row>
    <row r="120" spans="1:24" x14ac:dyDescent="0.25">
      <c r="A120" s="36">
        <v>44535</v>
      </c>
      <c r="B120" s="37">
        <v>14</v>
      </c>
      <c r="C120" s="18" t="str">
        <f t="shared" si="18"/>
        <v>44535_14</v>
      </c>
      <c r="D120" s="20">
        <v>201.51884037463248</v>
      </c>
      <c r="E120" s="20">
        <v>241.65663377700065</v>
      </c>
      <c r="F120" s="20">
        <v>517.50293885239148</v>
      </c>
      <c r="G120" s="20">
        <v>263.86090963774848</v>
      </c>
      <c r="H120" s="20">
        <v>0.22730853995906647</v>
      </c>
      <c r="I120" s="20">
        <v>2.8756384180964449</v>
      </c>
      <c r="J120" s="20">
        <v>0.51926072233642206</v>
      </c>
      <c r="K120" s="20">
        <v>-0.68759798230050251</v>
      </c>
      <c r="L120" s="20">
        <v>-6.9549806246039108</v>
      </c>
      <c r="M120" s="20">
        <v>-18.171435268027427</v>
      </c>
      <c r="N120" s="20">
        <v>-7.9769390813491095</v>
      </c>
      <c r="O120" s="20">
        <v>2.7363086385880274E-2</v>
      </c>
      <c r="P120" s="20">
        <v>0.10809469131480741</v>
      </c>
      <c r="Q120" s="20">
        <v>4.708334715345576E-2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0</v>
      </c>
      <c r="W120" s="3">
        <f t="shared" si="16"/>
        <v>0</v>
      </c>
      <c r="X120" s="3">
        <f t="shared" si="17"/>
        <v>0</v>
      </c>
    </row>
    <row r="121" spans="1:24" x14ac:dyDescent="0.25">
      <c r="A121" s="36">
        <v>44535</v>
      </c>
      <c r="B121" s="37">
        <v>15</v>
      </c>
      <c r="C121" s="18" t="str">
        <f t="shared" si="18"/>
        <v>44535_15</v>
      </c>
      <c r="D121" s="20">
        <v>205.74899387922815</v>
      </c>
      <c r="E121" s="20">
        <v>247.20263184077592</v>
      </c>
      <c r="F121" s="20">
        <v>530.75090756232203</v>
      </c>
      <c r="G121" s="20">
        <v>270.18011360552993</v>
      </c>
      <c r="H121" s="20">
        <v>0.23005845391100477</v>
      </c>
      <c r="I121" s="20">
        <v>2.9357702145069267</v>
      </c>
      <c r="J121" s="20">
        <v>0.52820678615562744</v>
      </c>
      <c r="K121" s="20">
        <v>8.6171388458430087E-2</v>
      </c>
      <c r="L121" s="20">
        <v>-6.0540991088293765</v>
      </c>
      <c r="M121" s="20">
        <v>-16.1576227585415</v>
      </c>
      <c r="N121" s="20">
        <v>-7.0762196466801486</v>
      </c>
      <c r="O121" s="20">
        <v>3.1813094409257836E-2</v>
      </c>
      <c r="P121" s="20">
        <v>0.12678870304741588</v>
      </c>
      <c r="Q121" s="20">
        <v>5.7023474611550197E-2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</v>
      </c>
      <c r="W121" s="3">
        <f t="shared" si="16"/>
        <v>0</v>
      </c>
      <c r="X121" s="3">
        <f t="shared" si="17"/>
        <v>0</v>
      </c>
    </row>
    <row r="122" spans="1:24" x14ac:dyDescent="0.25">
      <c r="A122" s="36">
        <v>44535</v>
      </c>
      <c r="B122" s="37">
        <v>16</v>
      </c>
      <c r="C122" s="18" t="str">
        <f t="shared" si="18"/>
        <v>44535_16</v>
      </c>
      <c r="D122" s="20">
        <v>202.09010524489108</v>
      </c>
      <c r="E122" s="20">
        <v>243.3548825978651</v>
      </c>
      <c r="F122" s="20">
        <v>522.25290010003505</v>
      </c>
      <c r="G122" s="20">
        <v>265.01132735537919</v>
      </c>
      <c r="H122" s="20">
        <v>0.2255193068879757</v>
      </c>
      <c r="I122" s="20">
        <v>2.9073364764084424</v>
      </c>
      <c r="J122" s="20">
        <v>0.51950352079244644</v>
      </c>
      <c r="K122" s="20">
        <v>-1.0962989111105799</v>
      </c>
      <c r="L122" s="20">
        <v>-7.0320381974855124</v>
      </c>
      <c r="M122" s="20">
        <v>-18.090199876674447</v>
      </c>
      <c r="N122" s="20">
        <v>-8.4420449116896954</v>
      </c>
      <c r="O122" s="20">
        <v>2.6382874840315023E-2</v>
      </c>
      <c r="P122" s="20">
        <v>0.1179945086918972</v>
      </c>
      <c r="Q122" s="20">
        <v>4.5058171620373955E-2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</v>
      </c>
      <c r="W122" s="3">
        <f t="shared" si="16"/>
        <v>0</v>
      </c>
      <c r="X122" s="3">
        <f t="shared" si="17"/>
        <v>0</v>
      </c>
    </row>
    <row r="123" spans="1:24" x14ac:dyDescent="0.25">
      <c r="A123" s="36">
        <v>44535</v>
      </c>
      <c r="B123" s="37">
        <v>17</v>
      </c>
      <c r="C123" s="18" t="str">
        <f t="shared" si="18"/>
        <v>44535_17</v>
      </c>
      <c r="D123" s="20">
        <v>199.42425165944039</v>
      </c>
      <c r="E123" s="20">
        <v>239.5425005108759</v>
      </c>
      <c r="F123" s="20">
        <v>513.98100547065872</v>
      </c>
      <c r="G123" s="20">
        <v>260.50722381520472</v>
      </c>
      <c r="H123" s="20">
        <v>0.21307543007977103</v>
      </c>
      <c r="I123" s="20">
        <v>2.8478722801233602</v>
      </c>
      <c r="J123" s="20">
        <v>0.49099297897855143</v>
      </c>
      <c r="K123" s="20">
        <v>-0.44534403263232214</v>
      </c>
      <c r="L123" s="20">
        <v>-6.2014298477467875</v>
      </c>
      <c r="M123" s="20">
        <v>-15.888068526413958</v>
      </c>
      <c r="N123" s="20">
        <v>-7.5756276603906789</v>
      </c>
      <c r="O123" s="20">
        <v>2.1560676554527626E-2</v>
      </c>
      <c r="P123" s="20">
        <v>0.11540275223506052</v>
      </c>
      <c r="Q123" s="20">
        <v>3.3477654044848162E-2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</v>
      </c>
      <c r="W123" s="3">
        <f t="shared" si="16"/>
        <v>0</v>
      </c>
      <c r="X123" s="3">
        <f t="shared" si="17"/>
        <v>0</v>
      </c>
    </row>
    <row r="124" spans="1:24" x14ac:dyDescent="0.25">
      <c r="A124" s="36">
        <v>44535</v>
      </c>
      <c r="B124" s="37">
        <v>18</v>
      </c>
      <c r="C124" s="18" t="str">
        <f t="shared" si="18"/>
        <v>44535_18</v>
      </c>
      <c r="D124" s="20">
        <v>197.11915026170666</v>
      </c>
      <c r="E124" s="20">
        <v>237.47275982849865</v>
      </c>
      <c r="F124" s="20">
        <v>509.12210636584399</v>
      </c>
      <c r="G124" s="20">
        <v>257.95229613815133</v>
      </c>
      <c r="H124" s="20">
        <v>0.21006262842093293</v>
      </c>
      <c r="I124" s="20">
        <v>2.797709252895094</v>
      </c>
      <c r="J124" s="20">
        <v>0.48456643049715437</v>
      </c>
      <c r="K124" s="20">
        <v>-1.103561222813878</v>
      </c>
      <c r="L124" s="20">
        <v>-6.9382098261491674</v>
      </c>
      <c r="M124" s="20">
        <v>-16.160539581018252</v>
      </c>
      <c r="N124" s="20">
        <v>-7.552378273317661</v>
      </c>
      <c r="O124" s="20">
        <v>2.1399027181727297E-2</v>
      </c>
      <c r="P124" s="20">
        <v>9.7595865987204641E-2</v>
      </c>
      <c r="Q124" s="20">
        <v>3.3924716399383326E-2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36">
        <v>44535</v>
      </c>
      <c r="B125" s="37">
        <v>19</v>
      </c>
      <c r="C125" s="18" t="str">
        <f t="shared" si="18"/>
        <v>44535_19</v>
      </c>
      <c r="D125" s="20">
        <v>193.81343300655539</v>
      </c>
      <c r="E125" s="20">
        <v>234.97928128731124</v>
      </c>
      <c r="F125" s="20">
        <v>504.113228262946</v>
      </c>
      <c r="G125" s="20">
        <v>254.77633888578754</v>
      </c>
      <c r="H125" s="20">
        <v>0.21276102008190481</v>
      </c>
      <c r="I125" s="20">
        <v>2.7145632146808549</v>
      </c>
      <c r="J125" s="20">
        <v>0.48888036530421192</v>
      </c>
      <c r="K125" s="20">
        <v>-2.7392681287241789</v>
      </c>
      <c r="L125" s="20">
        <v>-8.1006879066905082</v>
      </c>
      <c r="M125" s="20">
        <v>-18.520648605316751</v>
      </c>
      <c r="N125" s="20">
        <v>-8.8755040519299495</v>
      </c>
      <c r="O125" s="20">
        <v>2.6031977978066959E-2</v>
      </c>
      <c r="P125" s="20">
        <v>8.1217556266250393E-2</v>
      </c>
      <c r="Q125" s="20">
        <v>4.3634252095040252E-2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36">
        <v>44535</v>
      </c>
      <c r="B126" s="37">
        <v>20</v>
      </c>
      <c r="C126" s="18" t="str">
        <f t="shared" si="18"/>
        <v>44535_20</v>
      </c>
      <c r="D126" s="20">
        <v>191.79394822495723</v>
      </c>
      <c r="E126" s="20">
        <v>232.86072994025835</v>
      </c>
      <c r="F126" s="20">
        <v>500.32618775213649</v>
      </c>
      <c r="G126" s="20">
        <v>251.9781472432565</v>
      </c>
      <c r="H126" s="20">
        <v>0.21584297884309406</v>
      </c>
      <c r="I126" s="20">
        <v>2.6550045490227996</v>
      </c>
      <c r="J126" s="20">
        <v>0.49624761937049405</v>
      </c>
      <c r="K126" s="20">
        <v>-5.2044858169197239</v>
      </c>
      <c r="L126" s="20">
        <v>-9.3297843028165044</v>
      </c>
      <c r="M126" s="20">
        <v>-20.740101824798796</v>
      </c>
      <c r="N126" s="20">
        <v>-10.402717255775965</v>
      </c>
      <c r="O126" s="20">
        <v>1.7334971122082717E-2</v>
      </c>
      <c r="P126" s="20">
        <v>5.9664000852134649E-2</v>
      </c>
      <c r="Q126" s="20">
        <v>2.446319410010378E-2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36">
        <v>44535</v>
      </c>
      <c r="B127" s="37">
        <v>21</v>
      </c>
      <c r="C127" s="18" t="str">
        <f t="shared" si="18"/>
        <v>44535_21</v>
      </c>
      <c r="D127" s="20">
        <v>194.53396992707579</v>
      </c>
      <c r="E127" s="20">
        <v>234.26897636649431</v>
      </c>
      <c r="F127" s="20">
        <v>503.00111903751377</v>
      </c>
      <c r="G127" s="20">
        <v>254.49540153202966</v>
      </c>
      <c r="H127" s="20">
        <v>0.22432374123518892</v>
      </c>
      <c r="I127" s="20">
        <v>2.6505434460728456</v>
      </c>
      <c r="J127" s="20">
        <v>0.51272814848428827</v>
      </c>
      <c r="K127" s="20">
        <v>-8.4682841926880066</v>
      </c>
      <c r="L127" s="20">
        <v>-13.44127765239778</v>
      </c>
      <c r="M127" s="20">
        <v>-29.893045787985901</v>
      </c>
      <c r="N127" s="20">
        <v>-14.390226283792117</v>
      </c>
      <c r="O127" s="20">
        <v>4.2136751259910527E-3</v>
      </c>
      <c r="P127" s="20">
        <v>1.1487816615127072E-2</v>
      </c>
      <c r="Q127" s="20">
        <v>-4.8283942456609514E-3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36">
        <v>44535</v>
      </c>
      <c r="B128" s="37">
        <v>22</v>
      </c>
      <c r="C128" s="18" t="str">
        <f t="shared" si="18"/>
        <v>44535_22</v>
      </c>
      <c r="D128" s="20">
        <v>211.22878568383899</v>
      </c>
      <c r="E128" s="20">
        <v>255.98446954513713</v>
      </c>
      <c r="F128" s="20">
        <v>553.63747451332949</v>
      </c>
      <c r="G128" s="20">
        <v>278.8443173182651</v>
      </c>
      <c r="H128" s="20">
        <v>0.27004931259462078</v>
      </c>
      <c r="I128" s="20">
        <v>2.9170347050029721</v>
      </c>
      <c r="J128" s="20">
        <v>0.61555527894141193</v>
      </c>
      <c r="K128" s="20">
        <v>-11.549044727796066</v>
      </c>
      <c r="L128" s="20">
        <v>-16.636760316489447</v>
      </c>
      <c r="M128" s="20">
        <v>-34.765314783610052</v>
      </c>
      <c r="N128" s="20">
        <v>-17.913235120801993</v>
      </c>
      <c r="O128" s="20">
        <v>-1.3885970693377735E-3</v>
      </c>
      <c r="P128" s="20">
        <v>-3.8448039446432082E-2</v>
      </c>
      <c r="Q128" s="20">
        <v>-1.672811467739509E-2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36">
        <v>44535</v>
      </c>
      <c r="B129" s="37">
        <v>23</v>
      </c>
      <c r="C129" s="18" t="str">
        <f t="shared" si="18"/>
        <v>44535_23</v>
      </c>
      <c r="D129" s="20">
        <v>203.08398858042193</v>
      </c>
      <c r="E129" s="20">
        <v>249.38827548241025</v>
      </c>
      <c r="F129" s="20">
        <v>539.00598324660587</v>
      </c>
      <c r="G129" s="20">
        <v>269.4148675323284</v>
      </c>
      <c r="H129" s="20">
        <v>0.25981617041469707</v>
      </c>
      <c r="I129" s="20">
        <v>2.8415947826038988</v>
      </c>
      <c r="J129" s="20">
        <v>0.5953392442451807</v>
      </c>
      <c r="K129" s="20">
        <v>-13.319507912444411</v>
      </c>
      <c r="L129" s="20">
        <v>-18.065503551883587</v>
      </c>
      <c r="M129" s="20">
        <v>-38.470156198064529</v>
      </c>
      <c r="N129" s="20">
        <v>-20.490990825428923</v>
      </c>
      <c r="O129" s="20">
        <v>-6.5268430725600535E-3</v>
      </c>
      <c r="P129" s="20">
        <v>-4.8675474190286894E-2</v>
      </c>
      <c r="Q129" s="20">
        <v>-2.744775256762446E-2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36">
        <v>44535</v>
      </c>
      <c r="B130" s="37">
        <v>24</v>
      </c>
      <c r="C130" s="18" t="str">
        <f t="shared" si="18"/>
        <v>44535_24</v>
      </c>
      <c r="D130" s="20">
        <v>184.68376757781351</v>
      </c>
      <c r="E130" s="20">
        <v>228.33795438303423</v>
      </c>
      <c r="F130" s="20">
        <v>493.59713077098132</v>
      </c>
      <c r="G130" s="20">
        <v>245.36435613076688</v>
      </c>
      <c r="H130" s="20">
        <v>0.23758983854270266</v>
      </c>
      <c r="I130" s="20">
        <v>2.6030563037166479</v>
      </c>
      <c r="J130" s="20">
        <v>0.54938977133348987</v>
      </c>
      <c r="K130" s="20">
        <v>-15.672754366212517</v>
      </c>
      <c r="L130" s="20">
        <v>-20.736152978307874</v>
      </c>
      <c r="M130" s="20">
        <v>-44.685213612049239</v>
      </c>
      <c r="N130" s="20">
        <v>-23.800563473739906</v>
      </c>
      <c r="O130" s="20">
        <v>-5.8900755926223521E-3</v>
      </c>
      <c r="P130" s="20">
        <v>-7.2425237941900006E-2</v>
      </c>
      <c r="Q130" s="20">
        <v>-2.7055395178445293E-2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36">
        <v>44536</v>
      </c>
      <c r="B131" s="37">
        <v>1</v>
      </c>
      <c r="C131" s="18" t="str">
        <f t="shared" si="18"/>
        <v>44536_1</v>
      </c>
      <c r="D131" s="20">
        <v>161.8733961992543</v>
      </c>
      <c r="E131" s="20">
        <v>199.94748156898584</v>
      </c>
      <c r="F131" s="20">
        <v>432.53313194365847</v>
      </c>
      <c r="G131" s="20">
        <v>214.03026364601828</v>
      </c>
      <c r="H131" s="20">
        <v>0.21109010316827181</v>
      </c>
      <c r="I131" s="20">
        <v>2.2709230731894201</v>
      </c>
      <c r="J131" s="20">
        <v>0.49254463342784904</v>
      </c>
      <c r="K131" s="20">
        <v>-18.625127022270469</v>
      </c>
      <c r="L131" s="20">
        <v>-24.175966280769586</v>
      </c>
      <c r="M131" s="20">
        <v>-51.498261248188939</v>
      </c>
      <c r="N131" s="20">
        <v>-27.606346133192304</v>
      </c>
      <c r="O131" s="20">
        <v>-1.095404680020798E-2</v>
      </c>
      <c r="P131" s="20">
        <v>-0.11856508683288376</v>
      </c>
      <c r="Q131" s="20">
        <v>-3.7656225598539421E-2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36">
        <v>44536</v>
      </c>
      <c r="B132" s="37">
        <v>2</v>
      </c>
      <c r="C132" s="18" t="str">
        <f t="shared" si="18"/>
        <v>44536_2</v>
      </c>
      <c r="D132" s="20">
        <v>142.69247602132063</v>
      </c>
      <c r="E132" s="20">
        <v>174.04992626541295</v>
      </c>
      <c r="F132" s="20">
        <v>374.19326217994092</v>
      </c>
      <c r="G132" s="20">
        <v>186.2949227858262</v>
      </c>
      <c r="H132" s="20">
        <v>0.19537499073200698</v>
      </c>
      <c r="I132" s="20">
        <v>1.9715831701082915</v>
      </c>
      <c r="J132" s="20">
        <v>0.45944310045474912</v>
      </c>
      <c r="K132" s="20">
        <v>-20.306831042190062</v>
      </c>
      <c r="L132" s="20">
        <v>-26.253036717685355</v>
      </c>
      <c r="M132" s="20">
        <v>-56.206807687076406</v>
      </c>
      <c r="N132" s="20">
        <v>-29.784155040852912</v>
      </c>
      <c r="O132" s="20">
        <v>-9.476601746682415E-3</v>
      </c>
      <c r="P132" s="20">
        <v>-0.1485344374752508</v>
      </c>
      <c r="Q132" s="20">
        <v>-3.4044851151134412E-2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36">
        <v>44536</v>
      </c>
      <c r="B133" s="37">
        <v>3</v>
      </c>
      <c r="C133" s="18" t="str">
        <f t="shared" si="18"/>
        <v>44536_3</v>
      </c>
      <c r="D133" s="20">
        <v>130.86742823979463</v>
      </c>
      <c r="E133" s="20">
        <v>157.50892327561345</v>
      </c>
      <c r="F133" s="20">
        <v>336.4873962249672</v>
      </c>
      <c r="G133" s="20">
        <v>168.94758326090499</v>
      </c>
      <c r="H133" s="20">
        <v>0.18771971978572055</v>
      </c>
      <c r="I133" s="20">
        <v>1.7876655277723619</v>
      </c>
      <c r="J133" s="20">
        <v>0.44167690413993832</v>
      </c>
      <c r="K133" s="20">
        <v>-21.930320408012172</v>
      </c>
      <c r="L133" s="20">
        <v>-28.348846967877794</v>
      </c>
      <c r="M133" s="20">
        <v>-60.335733440704615</v>
      </c>
      <c r="N133" s="20">
        <v>-31.867132274402866</v>
      </c>
      <c r="O133" s="20">
        <v>-9.5393020765675851E-3</v>
      </c>
      <c r="P133" s="20">
        <v>-0.17114531911378827</v>
      </c>
      <c r="Q133" s="20">
        <v>-3.4430470233166977E-2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36">
        <v>44536</v>
      </c>
      <c r="B134" s="37">
        <v>4</v>
      </c>
      <c r="C134" s="18" t="str">
        <f t="shared" si="18"/>
        <v>44536_4</v>
      </c>
      <c r="D134" s="20">
        <v>124.13481486379638</v>
      </c>
      <c r="E134" s="20">
        <v>147.50089522350899</v>
      </c>
      <c r="F134" s="20">
        <v>313.60438428217833</v>
      </c>
      <c r="G134" s="20">
        <v>158.80275219430848</v>
      </c>
      <c r="H134" s="20">
        <v>0.17883453757886508</v>
      </c>
      <c r="I134" s="20">
        <v>1.6658280149749181</v>
      </c>
      <c r="J134" s="20">
        <v>0.42239673296315666</v>
      </c>
      <c r="K134" s="20">
        <v>-21.857549589109713</v>
      </c>
      <c r="L134" s="20">
        <v>-28.706978322893207</v>
      </c>
      <c r="M134" s="20">
        <v>-61.33082131176301</v>
      </c>
      <c r="N134" s="20">
        <v>-31.969739742804407</v>
      </c>
      <c r="O134" s="20">
        <v>-1.0056689626026526E-2</v>
      </c>
      <c r="P134" s="20">
        <v>-0.17868638083183178</v>
      </c>
      <c r="Q134" s="20">
        <v>-3.5565902454003401E-2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36">
        <v>44536</v>
      </c>
      <c r="B135" s="37">
        <v>5</v>
      </c>
      <c r="C135" s="18" t="str">
        <f t="shared" si="18"/>
        <v>44536_5</v>
      </c>
      <c r="D135" s="20">
        <v>119.79471478180832</v>
      </c>
      <c r="E135" s="20">
        <v>142.48764883960405</v>
      </c>
      <c r="F135" s="20">
        <v>302.67987951170483</v>
      </c>
      <c r="G135" s="20">
        <v>153.05629017162266</v>
      </c>
      <c r="H135" s="20">
        <v>0.17266552768867302</v>
      </c>
      <c r="I135" s="20">
        <v>1.6394997724195772</v>
      </c>
      <c r="J135" s="20">
        <v>0.40831994481355827</v>
      </c>
      <c r="K135" s="20">
        <v>-23.511161325652061</v>
      </c>
      <c r="L135" s="20">
        <v>-30.281192413623014</v>
      </c>
      <c r="M135" s="20">
        <v>-64.660997923499366</v>
      </c>
      <c r="N135" s="20">
        <v>-33.894012003190554</v>
      </c>
      <c r="O135" s="20">
        <v>-1.5970532901121944E-2</v>
      </c>
      <c r="P135" s="20">
        <v>-0.18428574768441294</v>
      </c>
      <c r="Q135" s="20">
        <v>-4.8665127308897244E-2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36">
        <v>44536</v>
      </c>
      <c r="B136" s="37">
        <v>6</v>
      </c>
      <c r="C136" s="18" t="str">
        <f t="shared" si="18"/>
        <v>44536_6</v>
      </c>
      <c r="D136" s="20">
        <v>120.5378760737574</v>
      </c>
      <c r="E136" s="20">
        <v>143.81391655069183</v>
      </c>
      <c r="F136" s="20">
        <v>305.50897612259649</v>
      </c>
      <c r="G136" s="20">
        <v>153.90161670841167</v>
      </c>
      <c r="H136" s="20">
        <v>0.17256687321197178</v>
      </c>
      <c r="I136" s="20">
        <v>1.6557698636147766</v>
      </c>
      <c r="J136" s="20">
        <v>0.40765374851492864</v>
      </c>
      <c r="K136" s="20">
        <v>-24.034390391490884</v>
      </c>
      <c r="L136" s="20">
        <v>-31.045306385650363</v>
      </c>
      <c r="M136" s="20">
        <v>-66.265470725232618</v>
      </c>
      <c r="N136" s="20">
        <v>-34.795694139733257</v>
      </c>
      <c r="O136" s="20">
        <v>-1.6357046226823848E-2</v>
      </c>
      <c r="P136" s="20">
        <v>-0.19492668377786723</v>
      </c>
      <c r="Q136" s="20">
        <v>-4.914784587388954E-2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36">
        <v>44536</v>
      </c>
      <c r="B137" s="37">
        <v>7</v>
      </c>
      <c r="C137" s="18" t="str">
        <f t="shared" si="18"/>
        <v>44536_7</v>
      </c>
      <c r="D137" s="20">
        <v>123.15212377738162</v>
      </c>
      <c r="E137" s="20">
        <v>147.76961488674019</v>
      </c>
      <c r="F137" s="20">
        <v>313.30836342820459</v>
      </c>
      <c r="G137" s="20">
        <v>157.74425768778659</v>
      </c>
      <c r="H137" s="20">
        <v>0.16109133067997694</v>
      </c>
      <c r="I137" s="20">
        <v>1.7197354497685322</v>
      </c>
      <c r="J137" s="20">
        <v>0.38019550771202382</v>
      </c>
      <c r="K137" s="20">
        <v>-24.115188894519189</v>
      </c>
      <c r="L137" s="20">
        <v>-31.837201870887604</v>
      </c>
      <c r="M137" s="20">
        <v>-69.59613039396973</v>
      </c>
      <c r="N137" s="20">
        <v>-35.296326677868798</v>
      </c>
      <c r="O137" s="20">
        <v>-1.6488576605178929E-2</v>
      </c>
      <c r="P137" s="20">
        <v>-0.19632731371215487</v>
      </c>
      <c r="Q137" s="20">
        <v>-4.9418719347207478E-2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36">
        <v>44536</v>
      </c>
      <c r="B138" s="37">
        <v>8</v>
      </c>
      <c r="C138" s="18" t="str">
        <f t="shared" si="18"/>
        <v>44536_8</v>
      </c>
      <c r="D138" s="20">
        <v>141.28674042739837</v>
      </c>
      <c r="E138" s="20">
        <v>170.46255013375992</v>
      </c>
      <c r="F138" s="20">
        <v>360.16044861754256</v>
      </c>
      <c r="G138" s="20">
        <v>182.23886198737827</v>
      </c>
      <c r="H138" s="20">
        <v>0.16909351711748583</v>
      </c>
      <c r="I138" s="20">
        <v>2.0248152600654699</v>
      </c>
      <c r="J138" s="20">
        <v>0.39750975387972276</v>
      </c>
      <c r="K138" s="20">
        <v>-20.432720424382964</v>
      </c>
      <c r="L138" s="20">
        <v>-27.263089958476144</v>
      </c>
      <c r="M138" s="20">
        <v>-60.562009656161472</v>
      </c>
      <c r="N138" s="20">
        <v>-30.90640562905573</v>
      </c>
      <c r="O138" s="20">
        <v>-4.0719244094384113E-3</v>
      </c>
      <c r="P138" s="20">
        <v>-0.12672786508738326</v>
      </c>
      <c r="Q138" s="20">
        <v>-2.1515349551816009E-2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36">
        <v>44536</v>
      </c>
      <c r="B139" s="37">
        <v>9</v>
      </c>
      <c r="C139" s="18" t="str">
        <f t="shared" si="18"/>
        <v>44536_9</v>
      </c>
      <c r="D139" s="20">
        <v>170.06898067310715</v>
      </c>
      <c r="E139" s="20">
        <v>206.86958552747504</v>
      </c>
      <c r="F139" s="20">
        <v>433.23619122343604</v>
      </c>
      <c r="G139" s="20">
        <v>220.09561385604769</v>
      </c>
      <c r="H139" s="20">
        <v>0.19526105043758413</v>
      </c>
      <c r="I139" s="20">
        <v>2.5321797338087002</v>
      </c>
      <c r="J139" s="20">
        <v>0.45561432737573698</v>
      </c>
      <c r="K139" s="20">
        <v>-15.437854677678434</v>
      </c>
      <c r="L139" s="20">
        <v>-17.657820555311083</v>
      </c>
      <c r="M139" s="20">
        <v>-40.319696418522106</v>
      </c>
      <c r="N139" s="20">
        <v>-25.229130468305687</v>
      </c>
      <c r="O139" s="20">
        <v>2.1473977857103539E-2</v>
      </c>
      <c r="P139" s="20">
        <v>7.0861057359640947E-2</v>
      </c>
      <c r="Q139" s="20">
        <v>3.704527021886591E-2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36">
        <v>44536</v>
      </c>
      <c r="B140" s="37">
        <v>10</v>
      </c>
      <c r="C140" s="18" t="str">
        <f t="shared" ref="C140:C203" si="26">CONCATENATE(A140,"_",B140)</f>
        <v>44536_10</v>
      </c>
      <c r="D140" s="20">
        <v>195.04387927561666</v>
      </c>
      <c r="E140" s="20">
        <v>235.58263247380518</v>
      </c>
      <c r="F140" s="20">
        <v>491.88712338101902</v>
      </c>
      <c r="G140" s="20">
        <v>251.21139502428161</v>
      </c>
      <c r="H140" s="20">
        <v>0.20679074512976109</v>
      </c>
      <c r="I140" s="20">
        <v>2.8641915761937624</v>
      </c>
      <c r="J140" s="20">
        <v>0.48003751384453364</v>
      </c>
      <c r="K140" s="20">
        <v>-5.6737396484760332</v>
      </c>
      <c r="L140" s="20">
        <v>-6.0499598416024174</v>
      </c>
      <c r="M140" s="20">
        <v>-17.21668961937937</v>
      </c>
      <c r="N140" s="20">
        <v>-14.196909751668839</v>
      </c>
      <c r="O140" s="20">
        <v>4.6136445290919426E-2</v>
      </c>
      <c r="P140" s="20">
        <v>0.24718689609163713</v>
      </c>
      <c r="Q140" s="20">
        <v>9.3131437811234202E-2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3.9358826334534844E-2</v>
      </c>
      <c r="W140" s="3">
        <f t="shared" si="24"/>
        <v>0</v>
      </c>
      <c r="X140" s="3">
        <f t="shared" si="25"/>
        <v>0</v>
      </c>
    </row>
    <row r="141" spans="1:24" x14ac:dyDescent="0.25">
      <c r="A141" s="36">
        <v>44536</v>
      </c>
      <c r="B141" s="37">
        <v>11</v>
      </c>
      <c r="C141" s="18" t="str">
        <f t="shared" si="26"/>
        <v>44536_11</v>
      </c>
      <c r="D141" s="20">
        <v>210.75091055584454</v>
      </c>
      <c r="E141" s="20">
        <v>251.46679455495189</v>
      </c>
      <c r="F141" s="20">
        <v>524.39768489686753</v>
      </c>
      <c r="G141" s="20">
        <v>269.52990187553826</v>
      </c>
      <c r="H141" s="20">
        <v>0.2254807893823397</v>
      </c>
      <c r="I141" s="20">
        <v>3.0691509806338031</v>
      </c>
      <c r="J141" s="20">
        <v>0.52213634249254048</v>
      </c>
      <c r="K141" s="20">
        <v>-1.0099732530197754</v>
      </c>
      <c r="L141" s="20">
        <v>-0.67566071108320314</v>
      </c>
      <c r="M141" s="20">
        <v>-6.0295483724367296</v>
      </c>
      <c r="N141" s="20">
        <v>-8.9749028146779732</v>
      </c>
      <c r="O141" s="20">
        <v>5.9932283664743569E-2</v>
      </c>
      <c r="P141" s="20">
        <v>0.33209012723410386</v>
      </c>
      <c r="Q141" s="20">
        <v>0.12517104563424275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0.12220516811802631</v>
      </c>
      <c r="W141" s="3">
        <f t="shared" si="24"/>
        <v>0</v>
      </c>
      <c r="X141" s="3">
        <f t="shared" si="25"/>
        <v>0.17086649226704631</v>
      </c>
    </row>
    <row r="142" spans="1:24" x14ac:dyDescent="0.25">
      <c r="A142" s="36">
        <v>44536</v>
      </c>
      <c r="B142" s="37">
        <v>12</v>
      </c>
      <c r="C142" s="18" t="str">
        <f t="shared" si="26"/>
        <v>44536_12</v>
      </c>
      <c r="D142" s="20">
        <v>222.67540590815659</v>
      </c>
      <c r="E142" s="20">
        <v>264.11958428958974</v>
      </c>
      <c r="F142" s="20">
        <v>550.76073708192746</v>
      </c>
      <c r="G142" s="20">
        <v>283.72948277092053</v>
      </c>
      <c r="H142" s="20">
        <v>0.22981192688261162</v>
      </c>
      <c r="I142" s="20">
        <v>3.2205208267381766</v>
      </c>
      <c r="J142" s="20">
        <v>0.52994898277884839</v>
      </c>
      <c r="K142" s="20">
        <v>3.4462257053991516</v>
      </c>
      <c r="L142" s="20">
        <v>4.6281850741967148</v>
      </c>
      <c r="M142" s="20">
        <v>5.8822675885296807</v>
      </c>
      <c r="N142" s="20">
        <v>-3.2602687895914215</v>
      </c>
      <c r="O142" s="20">
        <v>6.840211859236571E-2</v>
      </c>
      <c r="P142" s="20">
        <v>0.39486367376724257</v>
      </c>
      <c r="Q142" s="20">
        <v>0.14382811106306187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0.18483608249890193</v>
      </c>
      <c r="W142" s="3">
        <f t="shared" si="24"/>
        <v>0</v>
      </c>
      <c r="X142" s="3">
        <f t="shared" si="25"/>
        <v>0.31167419659656581</v>
      </c>
    </row>
    <row r="143" spans="1:24" x14ac:dyDescent="0.25">
      <c r="A143" s="36">
        <v>44536</v>
      </c>
      <c r="B143" s="37">
        <v>13</v>
      </c>
      <c r="C143" s="18" t="str">
        <f t="shared" si="26"/>
        <v>44536_13</v>
      </c>
      <c r="D143" s="20">
        <v>232.66215174782434</v>
      </c>
      <c r="E143" s="20">
        <v>274.78759608068776</v>
      </c>
      <c r="F143" s="20">
        <v>574.51627242506891</v>
      </c>
      <c r="G143" s="20">
        <v>296.93137347192618</v>
      </c>
      <c r="H143" s="20">
        <v>0.23359028461182293</v>
      </c>
      <c r="I143" s="20">
        <v>3.3163810694708395</v>
      </c>
      <c r="J143" s="20">
        <v>0.54016918456051866</v>
      </c>
      <c r="K143" s="20">
        <v>6.1404432080089624</v>
      </c>
      <c r="L143" s="20">
        <v>7.0550808399215601</v>
      </c>
      <c r="M143" s="20">
        <v>11.425180466368735</v>
      </c>
      <c r="N143" s="20">
        <v>0.360087652060324</v>
      </c>
      <c r="O143" s="20">
        <v>7.3222915332249033E-2</v>
      </c>
      <c r="P143" s="20">
        <v>0.40830332957166748</v>
      </c>
      <c r="Q143" s="20">
        <v>0.15485196915165639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0.23906726723390892</v>
      </c>
      <c r="W143" s="3">
        <f t="shared" si="24"/>
        <v>0</v>
      </c>
      <c r="X143" s="3">
        <f t="shared" si="25"/>
        <v>0.38564095525719522</v>
      </c>
    </row>
    <row r="144" spans="1:24" x14ac:dyDescent="0.25">
      <c r="A144" s="36">
        <v>44536</v>
      </c>
      <c r="B144" s="37">
        <v>14</v>
      </c>
      <c r="C144" s="18" t="str">
        <f t="shared" si="26"/>
        <v>44536_14</v>
      </c>
      <c r="D144" s="20">
        <v>239.50057446180966</v>
      </c>
      <c r="E144" s="20">
        <v>282.63630242410778</v>
      </c>
      <c r="F144" s="20">
        <v>593.36109542258794</v>
      </c>
      <c r="G144" s="20">
        <v>307.31503070473019</v>
      </c>
      <c r="H144" s="20">
        <v>0.22860944867179167</v>
      </c>
      <c r="I144" s="20">
        <v>3.3584202194210708</v>
      </c>
      <c r="J144" s="20">
        <v>0.53009425812077504</v>
      </c>
      <c r="K144" s="20">
        <v>7.065609640130539</v>
      </c>
      <c r="L144" s="20">
        <v>7.0786148997286684</v>
      </c>
      <c r="M144" s="20">
        <v>12.395321598090863</v>
      </c>
      <c r="N144" s="20">
        <v>1.7129768900804958</v>
      </c>
      <c r="O144" s="20">
        <v>6.2933295121829033E-2</v>
      </c>
      <c r="P144" s="20">
        <v>0.38290523920336728</v>
      </c>
      <c r="Q144" s="20">
        <v>0.1304535918580948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0.14177034617659609</v>
      </c>
      <c r="W144" s="3">
        <f t="shared" si="24"/>
        <v>0</v>
      </c>
      <c r="X144" s="3">
        <f t="shared" si="25"/>
        <v>0.20126895530696198</v>
      </c>
    </row>
    <row r="145" spans="1:24" x14ac:dyDescent="0.25">
      <c r="A145" s="36">
        <v>44536</v>
      </c>
      <c r="B145" s="37">
        <v>15</v>
      </c>
      <c r="C145" s="18" t="str">
        <f t="shared" si="26"/>
        <v>44536_15</v>
      </c>
      <c r="D145" s="20">
        <v>243.44252364428127</v>
      </c>
      <c r="E145" s="20">
        <v>289.13724254014352</v>
      </c>
      <c r="F145" s="20">
        <v>606.36235909922016</v>
      </c>
      <c r="G145" s="20">
        <v>312.25074372549892</v>
      </c>
      <c r="H145" s="20">
        <v>0.24437021600889633</v>
      </c>
      <c r="I145" s="20">
        <v>3.4534967766888451</v>
      </c>
      <c r="J145" s="20">
        <v>0.56886951126239749</v>
      </c>
      <c r="K145" s="20">
        <v>9.4240246370377054</v>
      </c>
      <c r="L145" s="20">
        <v>12.531994149892983</v>
      </c>
      <c r="M145" s="20">
        <v>23.725622308207015</v>
      </c>
      <c r="N145" s="20">
        <v>5.7075551168587326</v>
      </c>
      <c r="O145" s="20">
        <v>8.2196943651131657E-2</v>
      </c>
      <c r="P145" s="20">
        <v>0.46693769629128423</v>
      </c>
      <c r="Q145" s="20">
        <v>0.17486146996323976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0.33308310200692753</v>
      </c>
      <c r="W145" s="3">
        <f t="shared" si="24"/>
        <v>0</v>
      </c>
      <c r="X145" s="3">
        <f t="shared" si="25"/>
        <v>0.5308813616084449</v>
      </c>
    </row>
    <row r="146" spans="1:24" x14ac:dyDescent="0.25">
      <c r="A146" s="36">
        <v>44536</v>
      </c>
      <c r="B146" s="37">
        <v>16</v>
      </c>
      <c r="C146" s="18" t="str">
        <f t="shared" si="26"/>
        <v>44536_16</v>
      </c>
      <c r="D146" s="20">
        <v>246.04639486210624</v>
      </c>
      <c r="E146" s="20">
        <v>292.64584858319489</v>
      </c>
      <c r="F146" s="20">
        <v>612.48945515577543</v>
      </c>
      <c r="G146" s="20">
        <v>314.13398182891518</v>
      </c>
      <c r="H146" s="20">
        <v>0.25471962328068848</v>
      </c>
      <c r="I146" s="20">
        <v>3.5421750600168309</v>
      </c>
      <c r="J146" s="20">
        <v>0.59265497677530032</v>
      </c>
      <c r="K146" s="20">
        <v>9.4946234104715117</v>
      </c>
      <c r="L146" s="20">
        <v>14.336381058603177</v>
      </c>
      <c r="M146" s="20">
        <v>27.63611664221289</v>
      </c>
      <c r="N146" s="20">
        <v>6.3117993206918745</v>
      </c>
      <c r="O146" s="20">
        <v>8.4412308234192407E-2</v>
      </c>
      <c r="P146" s="20">
        <v>0.50855715686244685</v>
      </c>
      <c r="Q146" s="20">
        <v>0.1805257125804938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0.32841547367609342</v>
      </c>
      <c r="W146" s="3">
        <f t="shared" si="24"/>
        <v>0</v>
      </c>
      <c r="X146" s="3">
        <f t="shared" si="25"/>
        <v>0.52864968870432261</v>
      </c>
    </row>
    <row r="147" spans="1:24" x14ac:dyDescent="0.25">
      <c r="A147" s="36">
        <v>44536</v>
      </c>
      <c r="B147" s="37">
        <v>17</v>
      </c>
      <c r="C147" s="18" t="str">
        <f t="shared" si="26"/>
        <v>44536_17</v>
      </c>
      <c r="D147" s="20">
        <v>244.96288169091738</v>
      </c>
      <c r="E147" s="20">
        <v>291.61108067606409</v>
      </c>
      <c r="F147" s="20">
        <v>609.4445115097277</v>
      </c>
      <c r="G147" s="20">
        <v>312.70371598527976</v>
      </c>
      <c r="H147" s="20">
        <v>0.24641553081263942</v>
      </c>
      <c r="I147" s="20">
        <v>3.5306825122898289</v>
      </c>
      <c r="J147" s="20">
        <v>0.56937760541303339</v>
      </c>
      <c r="K147" s="20">
        <v>7.7626590033056839</v>
      </c>
      <c r="L147" s="20">
        <v>14.154141301284639</v>
      </c>
      <c r="M147" s="20">
        <v>27.548190945696259</v>
      </c>
      <c r="N147" s="20">
        <v>5.7322249983480367</v>
      </c>
      <c r="O147" s="20">
        <v>7.1207810044814523E-2</v>
      </c>
      <c r="P147" s="20">
        <v>0.51121296265426319</v>
      </c>
      <c r="Q147" s="20">
        <v>0.14972953786003232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0.18059378587839503</v>
      </c>
      <c r="W147" s="3">
        <f t="shared" si="24"/>
        <v>0</v>
      </c>
      <c r="X147" s="3">
        <f t="shared" si="25"/>
        <v>0.295329536195655</v>
      </c>
    </row>
    <row r="148" spans="1:24" x14ac:dyDescent="0.25">
      <c r="A148" s="36">
        <v>44536</v>
      </c>
      <c r="B148" s="37">
        <v>18</v>
      </c>
      <c r="C148" s="18" t="str">
        <f t="shared" si="26"/>
        <v>44536_18</v>
      </c>
      <c r="D148" s="20">
        <v>237.05957905705375</v>
      </c>
      <c r="E148" s="20">
        <v>281.58555578286177</v>
      </c>
      <c r="F148" s="20">
        <v>589.79340132264474</v>
      </c>
      <c r="G148" s="20">
        <v>303.55608005164862</v>
      </c>
      <c r="H148" s="20">
        <v>0.23993085732619135</v>
      </c>
      <c r="I148" s="20">
        <v>3.3426807819321769</v>
      </c>
      <c r="J148" s="20">
        <v>0.55395435590576025</v>
      </c>
      <c r="K148" s="20">
        <v>2.3858858699823458</v>
      </c>
      <c r="L148" s="20">
        <v>6.9962565945523583</v>
      </c>
      <c r="M148" s="20">
        <v>12.905292211271085</v>
      </c>
      <c r="N148" s="20">
        <v>-0.37040941679278738</v>
      </c>
      <c r="O148" s="20">
        <v>6.2287011228893803E-2</v>
      </c>
      <c r="P148" s="20">
        <v>0.39945141641433263</v>
      </c>
      <c r="Q148" s="20">
        <v>0.12945737398847781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0.11779601713323061</v>
      </c>
      <c r="W148" s="3">
        <f t="shared" si="24"/>
        <v>0</v>
      </c>
      <c r="X148" s="3">
        <f t="shared" si="25"/>
        <v>0.15375598362394233</v>
      </c>
    </row>
    <row r="149" spans="1:24" x14ac:dyDescent="0.25">
      <c r="A149" s="36">
        <v>44536</v>
      </c>
      <c r="B149" s="37">
        <v>19</v>
      </c>
      <c r="C149" s="18" t="str">
        <f t="shared" si="26"/>
        <v>44536_19</v>
      </c>
      <c r="D149" s="20">
        <v>219.89789876806702</v>
      </c>
      <c r="E149" s="20">
        <v>262.23962210418915</v>
      </c>
      <c r="F149" s="20">
        <v>552.71144374242988</v>
      </c>
      <c r="G149" s="20">
        <v>284.0412971802445</v>
      </c>
      <c r="H149" s="20">
        <v>0.21912567071429492</v>
      </c>
      <c r="I149" s="20">
        <v>3.0263583556821185</v>
      </c>
      <c r="J149" s="20">
        <v>0.50753278210258546</v>
      </c>
      <c r="K149" s="20">
        <v>-6.8365614616631722</v>
      </c>
      <c r="L149" s="20">
        <v>-4.6722132287044937</v>
      </c>
      <c r="M149" s="20">
        <v>-10.812298763034658</v>
      </c>
      <c r="N149" s="20">
        <v>-11.357744248497333</v>
      </c>
      <c r="O149" s="20">
        <v>3.9059308297228527E-2</v>
      </c>
      <c r="P149" s="20">
        <v>0.22328572656216547</v>
      </c>
      <c r="Q149" s="20">
        <v>7.6090158373564226E-2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36">
        <v>44536</v>
      </c>
      <c r="B150" s="37">
        <v>20</v>
      </c>
      <c r="C150" s="18" t="str">
        <f t="shared" si="26"/>
        <v>44536_20</v>
      </c>
      <c r="D150" s="20">
        <v>207.31344972233583</v>
      </c>
      <c r="E150" s="20">
        <v>251.33460722333339</v>
      </c>
      <c r="F150" s="20">
        <v>533.95046285036665</v>
      </c>
      <c r="G150" s="20">
        <v>270.63855272240613</v>
      </c>
      <c r="H150" s="20">
        <v>0.21604420535887153</v>
      </c>
      <c r="I150" s="20">
        <v>2.9014429077670245</v>
      </c>
      <c r="J150" s="20">
        <v>0.49837961475750719</v>
      </c>
      <c r="K150" s="20">
        <v>-12.630445267727824</v>
      </c>
      <c r="L150" s="20">
        <v>-9.7794131052529174</v>
      </c>
      <c r="M150" s="20">
        <v>-20.871252922429498</v>
      </c>
      <c r="N150" s="20">
        <v>-16.716983402272241</v>
      </c>
      <c r="O150" s="20">
        <v>2.3676773209218079E-2</v>
      </c>
      <c r="P150" s="20">
        <v>0.16744009639499707</v>
      </c>
      <c r="Q150" s="20">
        <v>4.0831169098699951E-2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36">
        <v>44536</v>
      </c>
      <c r="B151" s="37">
        <v>21</v>
      </c>
      <c r="C151" s="18" t="str">
        <f t="shared" si="26"/>
        <v>44536_21</v>
      </c>
      <c r="D151" s="20">
        <v>204.97694849609223</v>
      </c>
      <c r="E151" s="20">
        <v>251.70272217725903</v>
      </c>
      <c r="F151" s="20">
        <v>539.6788641049983</v>
      </c>
      <c r="G151" s="20">
        <v>269.13312999204891</v>
      </c>
      <c r="H151" s="20">
        <v>0.22477380986217665</v>
      </c>
      <c r="I151" s="20">
        <v>2.8982727319582873</v>
      </c>
      <c r="J151" s="20">
        <v>0.51464888449432855</v>
      </c>
      <c r="K151" s="20">
        <v>-18.787041858879359</v>
      </c>
      <c r="L151" s="20">
        <v>-15.972388162082105</v>
      </c>
      <c r="M151" s="20">
        <v>-33.375580547561256</v>
      </c>
      <c r="N151" s="20">
        <v>-23.877152534651533</v>
      </c>
      <c r="O151" s="20">
        <v>7.0089354583112136E-3</v>
      </c>
      <c r="P151" s="20">
        <v>9.2606044617632874E-2</v>
      </c>
      <c r="Q151" s="20">
        <v>2.6939486881042054E-3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36">
        <v>44536</v>
      </c>
      <c r="B152" s="37">
        <v>22</v>
      </c>
      <c r="C152" s="18" t="str">
        <f t="shared" si="26"/>
        <v>44536_22</v>
      </c>
      <c r="D152" s="20">
        <v>216.01880150090108</v>
      </c>
      <c r="E152" s="20">
        <v>267.27078082091771</v>
      </c>
      <c r="F152" s="20">
        <v>578.0723880105345</v>
      </c>
      <c r="G152" s="20">
        <v>286.43268271166193</v>
      </c>
      <c r="H152" s="20">
        <v>0.27396738453718839</v>
      </c>
      <c r="I152" s="20">
        <v>3.1192834995075387</v>
      </c>
      <c r="J152" s="20">
        <v>0.62429831059375351</v>
      </c>
      <c r="K152" s="20">
        <v>-22.375686347150072</v>
      </c>
      <c r="L152" s="20">
        <v>-19.590079772297951</v>
      </c>
      <c r="M152" s="20">
        <v>-39.072183444170292</v>
      </c>
      <c r="N152" s="20">
        <v>-28.264067239991256</v>
      </c>
      <c r="O152" s="20">
        <v>8.1537957727888279E-3</v>
      </c>
      <c r="P152" s="20">
        <v>5.0992691431838252E-2</v>
      </c>
      <c r="Q152" s="20">
        <v>6.0435449259739048E-3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36">
        <v>44536</v>
      </c>
      <c r="B153" s="37">
        <v>23</v>
      </c>
      <c r="C153" s="18" t="str">
        <f t="shared" si="26"/>
        <v>44536_23</v>
      </c>
      <c r="D153" s="20">
        <v>201.96563424825482</v>
      </c>
      <c r="E153" s="20">
        <v>252.17874336941571</v>
      </c>
      <c r="F153" s="20">
        <v>545.95266582571298</v>
      </c>
      <c r="G153" s="20">
        <v>268.45981366267529</v>
      </c>
      <c r="H153" s="20">
        <v>0.25772154397024033</v>
      </c>
      <c r="I153" s="20">
        <v>2.9589227548499779</v>
      </c>
      <c r="J153" s="20">
        <v>0.59122383949530111</v>
      </c>
      <c r="K153" s="20">
        <v>-25.708497600735246</v>
      </c>
      <c r="L153" s="20">
        <v>-26.054613168973699</v>
      </c>
      <c r="M153" s="20">
        <v>-53.266141902970134</v>
      </c>
      <c r="N153" s="20">
        <v>-34.840058921178304</v>
      </c>
      <c r="O153" s="20">
        <v>-2.4526884327236813E-3</v>
      </c>
      <c r="P153" s="20">
        <v>-2.9985510734313516E-2</v>
      </c>
      <c r="Q153" s="20">
        <v>-1.817579737450687E-2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36">
        <v>44536</v>
      </c>
      <c r="B154" s="37">
        <v>24</v>
      </c>
      <c r="C154" s="18" t="str">
        <f t="shared" si="26"/>
        <v>44536_24</v>
      </c>
      <c r="D154" s="20">
        <v>180.85726434415338</v>
      </c>
      <c r="E154" s="20">
        <v>226.52471552028845</v>
      </c>
      <c r="F154" s="20">
        <v>490.59348913201666</v>
      </c>
      <c r="G154" s="20">
        <v>240.57312870621604</v>
      </c>
      <c r="H154" s="20">
        <v>0.23551058040964074</v>
      </c>
      <c r="I154" s="20">
        <v>2.6681721700379031</v>
      </c>
      <c r="J154" s="20">
        <v>0.54511625965541199</v>
      </c>
      <c r="K154" s="20">
        <v>-29.005599462665725</v>
      </c>
      <c r="L154" s="20">
        <v>-29.77142962779423</v>
      </c>
      <c r="M154" s="20">
        <v>-61.28355615845868</v>
      </c>
      <c r="N154" s="20">
        <v>-39.195620083119962</v>
      </c>
      <c r="O154" s="20">
        <v>-5.5993651613225476E-3</v>
      </c>
      <c r="P154" s="20">
        <v>-6.3539180700463743E-2</v>
      </c>
      <c r="Q154" s="20">
        <v>-2.55570895748841E-2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36">
        <v>44537</v>
      </c>
      <c r="B155" s="37">
        <v>1</v>
      </c>
      <c r="C155" s="18" t="str">
        <f t="shared" si="26"/>
        <v>44537_1</v>
      </c>
      <c r="D155" s="20">
        <v>158.03444517483035</v>
      </c>
      <c r="E155" s="20">
        <v>196.92624241664714</v>
      </c>
      <c r="F155" s="20">
        <v>423.80426773282886</v>
      </c>
      <c r="G155" s="20">
        <v>208.09051529277957</v>
      </c>
      <c r="H155" s="20">
        <v>0.20670346919217994</v>
      </c>
      <c r="I155" s="20">
        <v>2.3444535688820682</v>
      </c>
      <c r="J155" s="20">
        <v>0.48316644678357912</v>
      </c>
      <c r="K155" s="20">
        <v>-31.851194901394614</v>
      </c>
      <c r="L155" s="20">
        <v>-33.073169446414582</v>
      </c>
      <c r="M155" s="20">
        <v>-68.141098950384759</v>
      </c>
      <c r="N155" s="20">
        <v>-42.752695912109722</v>
      </c>
      <c r="O155" s="20">
        <v>-1.1244091873028748E-2</v>
      </c>
      <c r="P155" s="20">
        <v>-9.879560362416151E-2</v>
      </c>
      <c r="Q155" s="20">
        <v>-3.8005176742519173E-2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36">
        <v>44537</v>
      </c>
      <c r="B156" s="37">
        <v>2</v>
      </c>
      <c r="C156" s="18" t="str">
        <f t="shared" si="26"/>
        <v>44537_2</v>
      </c>
      <c r="D156" s="20">
        <v>138.88311317786653</v>
      </c>
      <c r="E156" s="20">
        <v>172.40124486265913</v>
      </c>
      <c r="F156" s="20">
        <v>368.12906021200456</v>
      </c>
      <c r="G156" s="20">
        <v>180.81958674531677</v>
      </c>
      <c r="H156" s="20">
        <v>0.18704466901997593</v>
      </c>
      <c r="I156" s="20">
        <v>2.0689978636318576</v>
      </c>
      <c r="J156" s="20">
        <v>0.44003123793516669</v>
      </c>
      <c r="K156" s="20">
        <v>-33.055002637033404</v>
      </c>
      <c r="L156" s="20">
        <v>-33.937533208958634</v>
      </c>
      <c r="M156" s="20">
        <v>-70.793640212180762</v>
      </c>
      <c r="N156" s="20">
        <v>-44.225357263207322</v>
      </c>
      <c r="O156" s="20">
        <v>-1.2035209020472854E-2</v>
      </c>
      <c r="P156" s="20">
        <v>-0.12002727508459654</v>
      </c>
      <c r="Q156" s="20">
        <v>-3.9732915590624085E-2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36">
        <v>44537</v>
      </c>
      <c r="B157" s="37">
        <v>3</v>
      </c>
      <c r="C157" s="18" t="str">
        <f t="shared" si="26"/>
        <v>44537_3</v>
      </c>
      <c r="D157" s="20">
        <v>129.08860354047528</v>
      </c>
      <c r="E157" s="20">
        <v>157.25594502693366</v>
      </c>
      <c r="F157" s="20">
        <v>334.01943159456522</v>
      </c>
      <c r="G157" s="20">
        <v>165.83768986431497</v>
      </c>
      <c r="H157" s="20">
        <v>0.18201895014419575</v>
      </c>
      <c r="I157" s="20">
        <v>1.8941340648391345</v>
      </c>
      <c r="J157" s="20">
        <v>0.42841758505899158</v>
      </c>
      <c r="K157" s="20">
        <v>-33.824602653535365</v>
      </c>
      <c r="L157" s="20">
        <v>-34.651700357642618</v>
      </c>
      <c r="M157" s="20">
        <v>-72.211352372998547</v>
      </c>
      <c r="N157" s="20">
        <v>-45.026845116621416</v>
      </c>
      <c r="O157" s="20">
        <v>-1.1378224147286271E-2</v>
      </c>
      <c r="P157" s="20">
        <v>-0.13849227287812238</v>
      </c>
      <c r="Q157" s="20">
        <v>-3.8402510667711477E-2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36">
        <v>44537</v>
      </c>
      <c r="B158" s="37">
        <v>4</v>
      </c>
      <c r="C158" s="18" t="str">
        <f t="shared" si="26"/>
        <v>44537_4</v>
      </c>
      <c r="D158" s="20">
        <v>123.38281510846068</v>
      </c>
      <c r="E158" s="20">
        <v>149.25606337159599</v>
      </c>
      <c r="F158" s="20">
        <v>315.44916336929555</v>
      </c>
      <c r="G158" s="20">
        <v>157.23253706953435</v>
      </c>
      <c r="H158" s="20">
        <v>0.17672949904314184</v>
      </c>
      <c r="I158" s="20">
        <v>1.801768932813441</v>
      </c>
      <c r="J158" s="20">
        <v>0.41696139546351163</v>
      </c>
      <c r="K158" s="20">
        <v>-34.755704382825542</v>
      </c>
      <c r="L158" s="20">
        <v>-36.127885964265531</v>
      </c>
      <c r="M158" s="20">
        <v>-75.299469308014082</v>
      </c>
      <c r="N158" s="20">
        <v>-46.420032561846909</v>
      </c>
      <c r="O158" s="20">
        <v>-1.1749173404658518E-2</v>
      </c>
      <c r="P158" s="20">
        <v>-0.16002109811375828</v>
      </c>
      <c r="Q158" s="20">
        <v>-3.9383627729870058E-2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36">
        <v>44537</v>
      </c>
      <c r="B159" s="37">
        <v>5</v>
      </c>
      <c r="C159" s="18" t="str">
        <f t="shared" si="26"/>
        <v>44537_5</v>
      </c>
      <c r="D159" s="20">
        <v>120.23128098011424</v>
      </c>
      <c r="E159" s="20">
        <v>145.30726705553067</v>
      </c>
      <c r="F159" s="20">
        <v>306.74983770127858</v>
      </c>
      <c r="G159" s="20">
        <v>153.03019946099448</v>
      </c>
      <c r="H159" s="20">
        <v>0.17378839424439546</v>
      </c>
      <c r="I159" s="20">
        <v>1.747393478252079</v>
      </c>
      <c r="J159" s="20">
        <v>0.41110186156461248</v>
      </c>
      <c r="K159" s="20">
        <v>-35.859173473678474</v>
      </c>
      <c r="L159" s="20">
        <v>-37.260549486358073</v>
      </c>
      <c r="M159" s="20">
        <v>-77.723715337461442</v>
      </c>
      <c r="N159" s="20">
        <v>-47.583977342406385</v>
      </c>
      <c r="O159" s="20">
        <v>-1.4267756839011662E-2</v>
      </c>
      <c r="P159" s="20">
        <v>-0.17578434650431712</v>
      </c>
      <c r="Q159" s="20">
        <v>-4.4910623219565939E-2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36">
        <v>44537</v>
      </c>
      <c r="B160" s="37">
        <v>6</v>
      </c>
      <c r="C160" s="18" t="str">
        <f t="shared" si="26"/>
        <v>44537_6</v>
      </c>
      <c r="D160" s="20">
        <v>121.17542767557812</v>
      </c>
      <c r="E160" s="20">
        <v>146.67508813939384</v>
      </c>
      <c r="F160" s="20">
        <v>309.18879640675544</v>
      </c>
      <c r="G160" s="20">
        <v>154.5248334818244</v>
      </c>
      <c r="H160" s="20">
        <v>0.17496352396049708</v>
      </c>
      <c r="I160" s="20">
        <v>1.7592821198983668</v>
      </c>
      <c r="J160" s="20">
        <v>0.4123562017664183</v>
      </c>
      <c r="K160" s="20">
        <v>-36.629001872056996</v>
      </c>
      <c r="L160" s="20">
        <v>-38.348656860638755</v>
      </c>
      <c r="M160" s="20">
        <v>-79.858104539697536</v>
      </c>
      <c r="N160" s="20">
        <v>-48.562152951679884</v>
      </c>
      <c r="O160" s="20">
        <v>-1.8313736871881547E-2</v>
      </c>
      <c r="P160" s="20">
        <v>-0.19333831958730791</v>
      </c>
      <c r="Q160" s="20">
        <v>-5.3540321607493987E-2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36">
        <v>44537</v>
      </c>
      <c r="B161" s="37">
        <v>7</v>
      </c>
      <c r="C161" s="18" t="str">
        <f t="shared" si="26"/>
        <v>44537_7</v>
      </c>
      <c r="D161" s="20">
        <v>124.71163452842082</v>
      </c>
      <c r="E161" s="20">
        <v>151.85158201878119</v>
      </c>
      <c r="F161" s="20">
        <v>321.50980763747708</v>
      </c>
      <c r="G161" s="20">
        <v>159.77724728737121</v>
      </c>
      <c r="H161" s="20">
        <v>0.16433776001478356</v>
      </c>
      <c r="I161" s="20">
        <v>1.8284827383650057</v>
      </c>
      <c r="J161" s="20">
        <v>0.38821688664612974</v>
      </c>
      <c r="K161" s="20">
        <v>-36.469067096545672</v>
      </c>
      <c r="L161" s="20">
        <v>-39.019634468276465</v>
      </c>
      <c r="M161" s="20">
        <v>-83.424414906584047</v>
      </c>
      <c r="N161" s="20">
        <v>-48.908300378221696</v>
      </c>
      <c r="O161" s="20">
        <v>-1.507117879776188E-2</v>
      </c>
      <c r="P161" s="20">
        <v>-0.19181335024104115</v>
      </c>
      <c r="Q161" s="20">
        <v>-4.658963467281222E-2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36">
        <v>44537</v>
      </c>
      <c r="B162" s="37">
        <v>8</v>
      </c>
      <c r="C162" s="18" t="str">
        <f t="shared" si="26"/>
        <v>44537_8</v>
      </c>
      <c r="D162" s="20">
        <v>142.16071674818173</v>
      </c>
      <c r="E162" s="20">
        <v>171.34832318223232</v>
      </c>
      <c r="F162" s="20">
        <v>361.29791321057161</v>
      </c>
      <c r="G162" s="20">
        <v>182.68710939051019</v>
      </c>
      <c r="H162" s="20">
        <v>0.16654856369442328</v>
      </c>
      <c r="I162" s="20">
        <v>2.0879091858385275</v>
      </c>
      <c r="J162" s="20">
        <v>0.39174092337909094</v>
      </c>
      <c r="K162" s="20">
        <v>-32.584065957777881</v>
      </c>
      <c r="L162" s="20">
        <v>-36.944732008005381</v>
      </c>
      <c r="M162" s="20">
        <v>-81.678630661202419</v>
      </c>
      <c r="N162" s="20">
        <v>-45.19829258116107</v>
      </c>
      <c r="O162" s="20">
        <v>-7.3367511392523482E-3</v>
      </c>
      <c r="P162" s="20">
        <v>-0.15558535768835813</v>
      </c>
      <c r="Q162" s="20">
        <v>-2.8311681084051667E-2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36">
        <v>44537</v>
      </c>
      <c r="B163" s="37">
        <v>9</v>
      </c>
      <c r="C163" s="18" t="str">
        <f t="shared" si="26"/>
        <v>44537_9</v>
      </c>
      <c r="D163" s="20">
        <v>167.85306929982906</v>
      </c>
      <c r="E163" s="20">
        <v>205.29814870802582</v>
      </c>
      <c r="F163" s="20">
        <v>430.84951319953939</v>
      </c>
      <c r="G163" s="20">
        <v>216.94679696848519</v>
      </c>
      <c r="H163" s="20">
        <v>0.20474930341524678</v>
      </c>
      <c r="I163" s="20">
        <v>2.5814198776522543</v>
      </c>
      <c r="J163" s="20">
        <v>0.47888463305837142</v>
      </c>
      <c r="K163" s="20">
        <v>-21.480363962451744</v>
      </c>
      <c r="L163" s="20">
        <v>-22.99407551459749</v>
      </c>
      <c r="M163" s="20">
        <v>-52.858587447390349</v>
      </c>
      <c r="N163" s="20">
        <v>-31.989443983742511</v>
      </c>
      <c r="O163" s="20">
        <v>3.758443228147066E-2</v>
      </c>
      <c r="P163" s="20">
        <v>5.6141822999721522E-2</v>
      </c>
      <c r="Q163" s="20">
        <v>7.9654440441929861E-2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36">
        <v>44537</v>
      </c>
      <c r="B164" s="37">
        <v>10</v>
      </c>
      <c r="C164" s="18" t="str">
        <f t="shared" si="26"/>
        <v>44537_10</v>
      </c>
      <c r="D164" s="20">
        <v>188.07287708861531</v>
      </c>
      <c r="E164" s="20">
        <v>228.5572753387178</v>
      </c>
      <c r="F164" s="20">
        <v>478.68050883884922</v>
      </c>
      <c r="G164" s="20">
        <v>242.21615779520397</v>
      </c>
      <c r="H164" s="20">
        <v>0.24649285048495309</v>
      </c>
      <c r="I164" s="20">
        <v>2.8506754234549936</v>
      </c>
      <c r="J164" s="20">
        <v>0.57897795119584705</v>
      </c>
      <c r="K164" s="20">
        <v>-12.896728588439972</v>
      </c>
      <c r="L164" s="20">
        <v>-12.989986873911757</v>
      </c>
      <c r="M164" s="20">
        <v>-32.774422437773566</v>
      </c>
      <c r="N164" s="20">
        <v>-22.502975014427516</v>
      </c>
      <c r="O164" s="20">
        <v>0.10085256633321624</v>
      </c>
      <c r="P164" s="20">
        <v>0.24268507934678257</v>
      </c>
      <c r="Q164" s="20">
        <v>0.23067107981595006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0.60208683728087187</v>
      </c>
      <c r="W164" s="3">
        <f t="shared" si="24"/>
        <v>0</v>
      </c>
      <c r="X164" s="3">
        <f t="shared" si="25"/>
        <v>1.3219973025891496</v>
      </c>
    </row>
    <row r="165" spans="1:24" x14ac:dyDescent="0.25">
      <c r="A165" s="36">
        <v>44537</v>
      </c>
      <c r="B165" s="37">
        <v>11</v>
      </c>
      <c r="C165" s="18" t="str">
        <f t="shared" si="26"/>
        <v>44537_11</v>
      </c>
      <c r="D165" s="20">
        <v>202.65277655458922</v>
      </c>
      <c r="E165" s="20">
        <v>243.60928011361489</v>
      </c>
      <c r="F165" s="20">
        <v>508.89450871415028</v>
      </c>
      <c r="G165" s="20">
        <v>259.5468381758007</v>
      </c>
      <c r="H165" s="20">
        <v>0.2416628222106573</v>
      </c>
      <c r="I165" s="20">
        <v>3.0059526769433158</v>
      </c>
      <c r="J165" s="20">
        <v>0.5594211633415882</v>
      </c>
      <c r="K165" s="20">
        <v>-7.2565561083295034</v>
      </c>
      <c r="L165" s="20">
        <v>-6.6912494869098218</v>
      </c>
      <c r="M165" s="20">
        <v>-20.099770736381728</v>
      </c>
      <c r="N165" s="20">
        <v>-15.845994915117274</v>
      </c>
      <c r="O165" s="20">
        <v>9.9948071263316077E-2</v>
      </c>
      <c r="P165" s="20">
        <v>0.31532387907249376</v>
      </c>
      <c r="Q165" s="20">
        <v>0.21565499665750085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0.60618456592388181</v>
      </c>
      <c r="W165" s="3">
        <f t="shared" si="24"/>
        <v>0</v>
      </c>
      <c r="X165" s="3">
        <f t="shared" si="25"/>
        <v>1.1701897142637878</v>
      </c>
    </row>
    <row r="166" spans="1:24" x14ac:dyDescent="0.25">
      <c r="A166" s="36">
        <v>44537</v>
      </c>
      <c r="B166" s="37">
        <v>12</v>
      </c>
      <c r="C166" s="18" t="str">
        <f t="shared" si="26"/>
        <v>44537_12</v>
      </c>
      <c r="D166" s="20">
        <v>212.76229017907076</v>
      </c>
      <c r="E166" s="20">
        <v>254.29624105308039</v>
      </c>
      <c r="F166" s="20">
        <v>530.45785913271186</v>
      </c>
      <c r="G166" s="20">
        <v>272.2868445222573</v>
      </c>
      <c r="H166" s="20">
        <v>0.24706807828056873</v>
      </c>
      <c r="I166" s="20">
        <v>3.1256915972546375</v>
      </c>
      <c r="J166" s="20">
        <v>0.58647105982251624</v>
      </c>
      <c r="K166" s="20">
        <v>-2.9969495501011139</v>
      </c>
      <c r="L166" s="20">
        <v>-1.500198092131013</v>
      </c>
      <c r="M166" s="20">
        <v>-9.1089105986571717</v>
      </c>
      <c r="N166" s="20">
        <v>-10.146140944532993</v>
      </c>
      <c r="O166" s="20">
        <v>9.5849216946915922E-2</v>
      </c>
      <c r="P166" s="20">
        <v>0.36779942562125234</v>
      </c>
      <c r="Q166" s="20">
        <v>0.22416502932649465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0.52579144071914286</v>
      </c>
      <c r="W166" s="3">
        <f t="shared" si="24"/>
        <v>0</v>
      </c>
      <c r="X166" s="3">
        <f t="shared" si="25"/>
        <v>1.1983302991601072</v>
      </c>
    </row>
    <row r="167" spans="1:24" x14ac:dyDescent="0.25">
      <c r="A167" s="36">
        <v>44537</v>
      </c>
      <c r="B167" s="37">
        <v>13</v>
      </c>
      <c r="C167" s="18" t="str">
        <f t="shared" si="26"/>
        <v>44537_13</v>
      </c>
      <c r="D167" s="20">
        <v>221.66205210281089</v>
      </c>
      <c r="E167" s="20">
        <v>262.65501816509868</v>
      </c>
      <c r="F167" s="20">
        <v>548.30743622902025</v>
      </c>
      <c r="G167" s="20">
        <v>283.02123406002875</v>
      </c>
      <c r="H167" s="20">
        <v>0.26610393119937792</v>
      </c>
      <c r="I167" s="20">
        <v>3.23873396947188</v>
      </c>
      <c r="J167" s="20">
        <v>0.61480015706079794</v>
      </c>
      <c r="K167" s="20">
        <v>-1.519654954436632</v>
      </c>
      <c r="L167" s="20">
        <v>-0.97092062944098823</v>
      </c>
      <c r="M167" s="20">
        <v>-7.4412355882363537</v>
      </c>
      <c r="N167" s="20">
        <v>-8.5005836986568593</v>
      </c>
      <c r="O167" s="20">
        <v>8.7553407288387272E-2</v>
      </c>
      <c r="P167" s="20">
        <v>0.35611697432431511</v>
      </c>
      <c r="Q167" s="20">
        <v>0.18725285016436274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0.33372589276553566</v>
      </c>
      <c r="W167" s="3">
        <f t="shared" si="24"/>
        <v>0</v>
      </c>
      <c r="X167" s="3">
        <f t="shared" si="25"/>
        <v>0.54813038415108084</v>
      </c>
    </row>
    <row r="168" spans="1:24" x14ac:dyDescent="0.25">
      <c r="A168" s="36">
        <v>44537</v>
      </c>
      <c r="B168" s="37">
        <v>14</v>
      </c>
      <c r="C168" s="18" t="str">
        <f t="shared" si="26"/>
        <v>44537_14</v>
      </c>
      <c r="D168" s="20">
        <v>226.66701900896459</v>
      </c>
      <c r="E168" s="20">
        <v>267.69675490277393</v>
      </c>
      <c r="F168" s="20">
        <v>561.13618063461502</v>
      </c>
      <c r="G168" s="20">
        <v>290.50304430520765</v>
      </c>
      <c r="H168" s="20">
        <v>0.24800156481454322</v>
      </c>
      <c r="I168" s="20">
        <v>3.2282574859792672</v>
      </c>
      <c r="J168" s="20">
        <v>0.57494176464647895</v>
      </c>
      <c r="K168" s="20">
        <v>-0.81660363686378901</v>
      </c>
      <c r="L168" s="20">
        <v>-1.9189723717631311</v>
      </c>
      <c r="M168" s="20">
        <v>-8.8055826188879056</v>
      </c>
      <c r="N168" s="20">
        <v>-7.9299988434723625</v>
      </c>
      <c r="O168" s="20">
        <v>6.6279126232411389E-2</v>
      </c>
      <c r="P168" s="20">
        <v>0.3018147686399843</v>
      </c>
      <c r="Q168" s="20">
        <v>0.1388677785763974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0.13738338490089408</v>
      </c>
      <c r="W168" s="3">
        <f t="shared" si="24"/>
        <v>0</v>
      </c>
      <c r="X168" s="3">
        <f t="shared" si="25"/>
        <v>0.19669482905517591</v>
      </c>
    </row>
    <row r="169" spans="1:24" x14ac:dyDescent="0.25">
      <c r="A169" s="36">
        <v>44537</v>
      </c>
      <c r="B169" s="37">
        <v>15</v>
      </c>
      <c r="C169" s="18" t="str">
        <f t="shared" si="26"/>
        <v>44537_15</v>
      </c>
      <c r="D169" s="20">
        <v>227.99606075889037</v>
      </c>
      <c r="E169" s="20">
        <v>272.29391842489656</v>
      </c>
      <c r="F169" s="20">
        <v>571.12808865771615</v>
      </c>
      <c r="G169" s="20">
        <v>292.95340391814057</v>
      </c>
      <c r="H169" s="20">
        <v>0.23734573848452595</v>
      </c>
      <c r="I169" s="20">
        <v>3.2851243244609178</v>
      </c>
      <c r="J169" s="20">
        <v>0.55023706271137995</v>
      </c>
      <c r="K169" s="20">
        <v>-1.6235563379952858</v>
      </c>
      <c r="L169" s="20">
        <v>-1.0228335846620489</v>
      </c>
      <c r="M169" s="20">
        <v>-6.0381835983834975</v>
      </c>
      <c r="N169" s="20">
        <v>-7.5557578748357033</v>
      </c>
      <c r="O169" s="20">
        <v>5.3920926604808371E-2</v>
      </c>
      <c r="P169" s="20">
        <v>0.31998546569892661</v>
      </c>
      <c r="Q169" s="20">
        <v>0.11073729901195743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5.3143302864398508E-2</v>
      </c>
      <c r="W169" s="3">
        <f t="shared" si="24"/>
        <v>0</v>
      </c>
      <c r="X169" s="3">
        <f t="shared" si="25"/>
        <v>5.6825948507659664E-3</v>
      </c>
    </row>
    <row r="170" spans="1:24" x14ac:dyDescent="0.25">
      <c r="A170" s="36">
        <v>44537</v>
      </c>
      <c r="B170" s="37">
        <v>16</v>
      </c>
      <c r="C170" s="18" t="str">
        <f t="shared" si="26"/>
        <v>44537_16</v>
      </c>
      <c r="D170" s="20">
        <v>229.33946809190934</v>
      </c>
      <c r="E170" s="20">
        <v>275.67796366115186</v>
      </c>
      <c r="F170" s="20">
        <v>577.65154695614171</v>
      </c>
      <c r="G170" s="20">
        <v>294.94563105173887</v>
      </c>
      <c r="H170" s="20">
        <v>0.24483494173846992</v>
      </c>
      <c r="I170" s="20">
        <v>3.3625540559292988</v>
      </c>
      <c r="J170" s="20">
        <v>0.568714056524802</v>
      </c>
      <c r="K170" s="20">
        <v>0.81114767777445618</v>
      </c>
      <c r="L170" s="20">
        <v>3.5409127705215324</v>
      </c>
      <c r="M170" s="20">
        <v>3.6115686425569784</v>
      </c>
      <c r="N170" s="20">
        <v>-3.8839168628060068</v>
      </c>
      <c r="O170" s="20">
        <v>6.0903607136893398E-2</v>
      </c>
      <c r="P170" s="20">
        <v>0.40424741621314575</v>
      </c>
      <c r="Q170" s="20">
        <v>0.12666635643826002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9.8321928966635538E-2</v>
      </c>
      <c r="W170" s="3">
        <f t="shared" si="24"/>
        <v>0</v>
      </c>
      <c r="X170" s="3">
        <f t="shared" si="25"/>
        <v>0.10645124126298894</v>
      </c>
    </row>
    <row r="171" spans="1:24" x14ac:dyDescent="0.25">
      <c r="A171" s="36">
        <v>44537</v>
      </c>
      <c r="B171" s="37">
        <v>17</v>
      </c>
      <c r="C171" s="18" t="str">
        <f t="shared" si="26"/>
        <v>44537_17</v>
      </c>
      <c r="D171" s="20">
        <v>229.53184289904422</v>
      </c>
      <c r="E171" s="20">
        <v>275.25520309690364</v>
      </c>
      <c r="F171" s="20">
        <v>576.14378578267349</v>
      </c>
      <c r="G171" s="20">
        <v>294.44586255875311</v>
      </c>
      <c r="H171" s="20">
        <v>0.22314861040837261</v>
      </c>
      <c r="I171" s="20">
        <v>3.3375512516937187</v>
      </c>
      <c r="J171" s="20">
        <v>0.51933009668764918</v>
      </c>
      <c r="K171" s="20">
        <v>1.3451424855490517</v>
      </c>
      <c r="L171" s="20">
        <v>4.2131212344185496</v>
      </c>
      <c r="M171" s="20">
        <v>4.9996837131142779</v>
      </c>
      <c r="N171" s="20">
        <v>-3.0350169317576361</v>
      </c>
      <c r="O171" s="20">
        <v>4.5051235464251285E-2</v>
      </c>
      <c r="P171" s="20">
        <v>0.39967756648157132</v>
      </c>
      <c r="Q171" s="20">
        <v>9.0165195595394418E-2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3.4720057322847747E-3</v>
      </c>
      <c r="W171" s="3">
        <f t="shared" si="24"/>
        <v>0</v>
      </c>
      <c r="X171" s="3">
        <f t="shared" si="25"/>
        <v>0</v>
      </c>
    </row>
    <row r="172" spans="1:24" x14ac:dyDescent="0.25">
      <c r="A172" s="36">
        <v>44537</v>
      </c>
      <c r="B172" s="37">
        <v>18</v>
      </c>
      <c r="C172" s="18" t="str">
        <f t="shared" si="26"/>
        <v>44537_18</v>
      </c>
      <c r="D172" s="20">
        <v>222.8570389025947</v>
      </c>
      <c r="E172" s="20">
        <v>266.40430745985014</v>
      </c>
      <c r="F172" s="20">
        <v>558.67492188473841</v>
      </c>
      <c r="G172" s="20">
        <v>286.80110108915346</v>
      </c>
      <c r="H172" s="20">
        <v>0.22182506233483409</v>
      </c>
      <c r="I172" s="20">
        <v>3.1607836899340436</v>
      </c>
      <c r="J172" s="20">
        <v>0.51573364470626659</v>
      </c>
      <c r="K172" s="20">
        <v>-3.1782593447996539</v>
      </c>
      <c r="L172" s="20">
        <v>-2.7998759331862901</v>
      </c>
      <c r="M172" s="20">
        <v>-9.657687254583589</v>
      </c>
      <c r="N172" s="20">
        <v>-8.6056920863419659</v>
      </c>
      <c r="O172" s="20">
        <v>4.2887342040169349E-2</v>
      </c>
      <c r="P172" s="20">
        <v>0.28756425212054026</v>
      </c>
      <c r="Q172" s="20">
        <v>8.5253067529280149E-2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0</v>
      </c>
      <c r="W172" s="3">
        <f t="shared" si="24"/>
        <v>0</v>
      </c>
      <c r="X172" s="3">
        <f t="shared" si="25"/>
        <v>0</v>
      </c>
    </row>
    <row r="173" spans="1:24" x14ac:dyDescent="0.25">
      <c r="A173" s="36">
        <v>44537</v>
      </c>
      <c r="B173" s="37">
        <v>19</v>
      </c>
      <c r="C173" s="18" t="str">
        <f t="shared" si="26"/>
        <v>44537_19</v>
      </c>
      <c r="D173" s="20">
        <v>208.51292014470826</v>
      </c>
      <c r="E173" s="20">
        <v>250.21245122683456</v>
      </c>
      <c r="F173" s="20">
        <v>527.09448097578581</v>
      </c>
      <c r="G173" s="20">
        <v>270.41528650029079</v>
      </c>
      <c r="H173" s="20">
        <v>0.21542724421250969</v>
      </c>
      <c r="I173" s="20">
        <v>2.931300574109331</v>
      </c>
      <c r="J173" s="20">
        <v>0.49921705512370912</v>
      </c>
      <c r="K173" s="20">
        <v>-10.324939949725028</v>
      </c>
      <c r="L173" s="20">
        <v>-11.888312774574381</v>
      </c>
      <c r="M173" s="20">
        <v>-27.932198753010805</v>
      </c>
      <c r="N173" s="20">
        <v>-16.991276730167133</v>
      </c>
      <c r="O173" s="20">
        <v>3.6688255418368808E-2</v>
      </c>
      <c r="P173" s="20">
        <v>0.1785008453558295</v>
      </c>
      <c r="Q173" s="20">
        <v>7.1026222823809174E-2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36">
        <v>44537</v>
      </c>
      <c r="B174" s="37">
        <v>20</v>
      </c>
      <c r="C174" s="18" t="str">
        <f t="shared" si="26"/>
        <v>44537_20</v>
      </c>
      <c r="D174" s="20">
        <v>196.97647525002171</v>
      </c>
      <c r="E174" s="20">
        <v>239.82916179169561</v>
      </c>
      <c r="F174" s="20">
        <v>508.67397317329767</v>
      </c>
      <c r="G174" s="20">
        <v>257.43722803824301</v>
      </c>
      <c r="H174" s="20">
        <v>0.21067390722715468</v>
      </c>
      <c r="I174" s="20">
        <v>2.780468114267951</v>
      </c>
      <c r="J174" s="20">
        <v>0.48886806942331207</v>
      </c>
      <c r="K174" s="20">
        <v>-16.732350296048285</v>
      </c>
      <c r="L174" s="20">
        <v>-17.105305023331603</v>
      </c>
      <c r="M174" s="20">
        <v>-36.546816314765174</v>
      </c>
      <c r="N174" s="20">
        <v>-22.976178817191851</v>
      </c>
      <c r="O174" s="20">
        <v>2.5391182270474363E-2</v>
      </c>
      <c r="P174" s="20">
        <v>0.10798618060503754</v>
      </c>
      <c r="Q174" s="20">
        <v>4.5166004613997335E-2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36">
        <v>44537</v>
      </c>
      <c r="B175" s="37">
        <v>21</v>
      </c>
      <c r="C175" s="18" t="str">
        <f t="shared" si="26"/>
        <v>44537_21</v>
      </c>
      <c r="D175" s="20">
        <v>193.84701287190896</v>
      </c>
      <c r="E175" s="20">
        <v>237.88578377230249</v>
      </c>
      <c r="F175" s="20">
        <v>508.51777692640525</v>
      </c>
      <c r="G175" s="20">
        <v>253.3186606408274</v>
      </c>
      <c r="H175" s="20">
        <v>0.2194040341460009</v>
      </c>
      <c r="I175" s="20">
        <v>2.751995616561806</v>
      </c>
      <c r="J175" s="20">
        <v>0.50595521185414805</v>
      </c>
      <c r="K175" s="20">
        <v>-23.03661263330639</v>
      </c>
      <c r="L175" s="20">
        <v>-23.99322584201612</v>
      </c>
      <c r="M175" s="20">
        <v>-50.810236478014538</v>
      </c>
      <c r="N175" s="20">
        <v>-30.673677322465011</v>
      </c>
      <c r="O175" s="20">
        <v>2.8894330866366617E-3</v>
      </c>
      <c r="P175" s="20">
        <v>2.1433534265365282E-2</v>
      </c>
      <c r="Q175" s="20">
        <v>-2.127006513929908E-3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36">
        <v>44537</v>
      </c>
      <c r="B176" s="37">
        <v>22</v>
      </c>
      <c r="C176" s="18" t="str">
        <f t="shared" si="26"/>
        <v>44537_22</v>
      </c>
      <c r="D176" s="20">
        <v>205.1068304366552</v>
      </c>
      <c r="E176" s="20">
        <v>253.27261818364912</v>
      </c>
      <c r="F176" s="20">
        <v>546.99109315138207</v>
      </c>
      <c r="G176" s="20">
        <v>271.03433154828946</v>
      </c>
      <c r="H176" s="20">
        <v>0.261348677635584</v>
      </c>
      <c r="I176" s="20">
        <v>2.966280395982217</v>
      </c>
      <c r="J176" s="20">
        <v>0.60593634682821751</v>
      </c>
      <c r="K176" s="20">
        <v>-28.0016144255911</v>
      </c>
      <c r="L176" s="20">
        <v>-29.276942760633339</v>
      </c>
      <c r="M176" s="20">
        <v>-60.05867741744327</v>
      </c>
      <c r="N176" s="20">
        <v>-36.542139502724027</v>
      </c>
      <c r="O176" s="20">
        <v>-3.9284698687981449E-4</v>
      </c>
      <c r="P176" s="20">
        <v>-3.9336985241691255E-2</v>
      </c>
      <c r="Q176" s="20">
        <v>-1.7789170236977986E-4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36">
        <v>44537</v>
      </c>
      <c r="B177" s="37">
        <v>23</v>
      </c>
      <c r="C177" s="18" t="str">
        <f t="shared" si="26"/>
        <v>44537_23</v>
      </c>
      <c r="D177" s="20">
        <v>192.60400144128027</v>
      </c>
      <c r="E177" s="20">
        <v>239.71589949992546</v>
      </c>
      <c r="F177" s="20">
        <v>518.48523322505343</v>
      </c>
      <c r="G177" s="20">
        <v>255.86825971054247</v>
      </c>
      <c r="H177" s="20">
        <v>0.25795877275475443</v>
      </c>
      <c r="I177" s="20">
        <v>2.8367368015620862</v>
      </c>
      <c r="J177" s="20">
        <v>0.59401858018067799</v>
      </c>
      <c r="K177" s="20">
        <v>-29.834280029320603</v>
      </c>
      <c r="L177" s="20">
        <v>-32.214872413869578</v>
      </c>
      <c r="M177" s="20">
        <v>-66.989388883705303</v>
      </c>
      <c r="N177" s="20">
        <v>-39.197638969509057</v>
      </c>
      <c r="O177" s="20">
        <v>7.8776903275662481E-3</v>
      </c>
      <c r="P177" s="20">
        <v>-7.574812457850974E-2</v>
      </c>
      <c r="Q177" s="20">
        <v>6.2062724748301228E-3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36">
        <v>44537</v>
      </c>
      <c r="B178" s="37">
        <v>24</v>
      </c>
      <c r="C178" s="18" t="str">
        <f t="shared" si="26"/>
        <v>44537_24</v>
      </c>
      <c r="D178" s="20">
        <v>177.19952937448582</v>
      </c>
      <c r="E178" s="20">
        <v>220.39241206299175</v>
      </c>
      <c r="F178" s="20">
        <v>477.54671086248459</v>
      </c>
      <c r="G178" s="20">
        <v>234.9816039540986</v>
      </c>
      <c r="H178" s="20">
        <v>0.22446075753923966</v>
      </c>
      <c r="I178" s="20">
        <v>2.5875992962395986</v>
      </c>
      <c r="J178" s="20">
        <v>0.52036080679135543</v>
      </c>
      <c r="K178" s="20">
        <v>-26.654813295513883</v>
      </c>
      <c r="L178" s="20">
        <v>-30.055568332482849</v>
      </c>
      <c r="M178" s="20">
        <v>-62.995709821771086</v>
      </c>
      <c r="N178" s="20">
        <v>-35.803229102048491</v>
      </c>
      <c r="O178" s="20">
        <v>-1.0317701117876294E-2</v>
      </c>
      <c r="P178" s="20">
        <v>-9.7524552754217772E-2</v>
      </c>
      <c r="Q178" s="20">
        <v>-3.4920505218539385E-2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36">
        <v>44538</v>
      </c>
      <c r="B179" s="37">
        <v>1</v>
      </c>
      <c r="C179" s="18" t="str">
        <f t="shared" si="26"/>
        <v>44538_1</v>
      </c>
      <c r="D179" s="20">
        <v>158.89386539522033</v>
      </c>
      <c r="E179" s="20">
        <v>196.16005756425957</v>
      </c>
      <c r="F179" s="20">
        <v>423.34303800731897</v>
      </c>
      <c r="G179" s="20">
        <v>208.89654944306912</v>
      </c>
      <c r="H179" s="20">
        <v>0.20275546748134163</v>
      </c>
      <c r="I179" s="20">
        <v>2.3057962831451619</v>
      </c>
      <c r="J179" s="20">
        <v>0.47315567654835688</v>
      </c>
      <c r="K179" s="20">
        <v>-27.603203720611198</v>
      </c>
      <c r="L179" s="20">
        <v>-31.720504941420003</v>
      </c>
      <c r="M179" s="20">
        <v>-66.274295648583575</v>
      </c>
      <c r="N179" s="20">
        <v>-37.266382013399721</v>
      </c>
      <c r="O179" s="20">
        <v>-1.2181843900609899E-2</v>
      </c>
      <c r="P179" s="20">
        <v>-0.12628420074891319</v>
      </c>
      <c r="Q179" s="20">
        <v>-3.9188212899980347E-2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36">
        <v>44538</v>
      </c>
      <c r="B180" s="37">
        <v>2</v>
      </c>
      <c r="C180" s="18" t="str">
        <f t="shared" si="26"/>
        <v>44538_2</v>
      </c>
      <c r="D180" s="20">
        <v>141.95147756357304</v>
      </c>
      <c r="E180" s="20">
        <v>173.27335554139941</v>
      </c>
      <c r="F180" s="20">
        <v>371.04726345489854</v>
      </c>
      <c r="G180" s="20">
        <v>184.23586386091219</v>
      </c>
      <c r="H180" s="20">
        <v>0.1891826280184811</v>
      </c>
      <c r="I180" s="20">
        <v>2.0453437942451371</v>
      </c>
      <c r="J180" s="20">
        <v>0.44481240211400858</v>
      </c>
      <c r="K180" s="20">
        <v>-25.787195874609417</v>
      </c>
      <c r="L180" s="20">
        <v>-30.845669191729243</v>
      </c>
      <c r="M180" s="20">
        <v>-64.390401809575479</v>
      </c>
      <c r="N180" s="20">
        <v>-34.615058726306479</v>
      </c>
      <c r="O180" s="20">
        <v>-1.1319020287439339E-2</v>
      </c>
      <c r="P180" s="20">
        <v>-0.13953642439725733</v>
      </c>
      <c r="Q180" s="20">
        <v>-3.7524168997935183E-2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36">
        <v>44538</v>
      </c>
      <c r="B181" s="37">
        <v>3</v>
      </c>
      <c r="C181" s="18" t="str">
        <f t="shared" si="26"/>
        <v>44538_3</v>
      </c>
      <c r="D181" s="20">
        <v>130.77029853765328</v>
      </c>
      <c r="E181" s="20">
        <v>158.078987697114</v>
      </c>
      <c r="F181" s="20">
        <v>336.90975336623848</v>
      </c>
      <c r="G181" s="20">
        <v>168.32118703951124</v>
      </c>
      <c r="H181" s="20">
        <v>0.1789071026348128</v>
      </c>
      <c r="I181" s="20">
        <v>1.8686934184549022</v>
      </c>
      <c r="J181" s="20">
        <v>0.42236928465107182</v>
      </c>
      <c r="K181" s="20">
        <v>-26.84178422717709</v>
      </c>
      <c r="L181" s="20">
        <v>-32.263300951553163</v>
      </c>
      <c r="M181" s="20">
        <v>-67.097718538542921</v>
      </c>
      <c r="N181" s="20">
        <v>-35.735159715688042</v>
      </c>
      <c r="O181" s="20">
        <v>-1.1067381300748448E-2</v>
      </c>
      <c r="P181" s="20">
        <v>-0.15687046591614928</v>
      </c>
      <c r="Q181" s="20">
        <v>-3.7255388186666766E-2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36">
        <v>44538</v>
      </c>
      <c r="B182" s="37">
        <v>4</v>
      </c>
      <c r="C182" s="18" t="str">
        <f t="shared" si="26"/>
        <v>44538_4</v>
      </c>
      <c r="D182" s="20">
        <v>123.57955956552176</v>
      </c>
      <c r="E182" s="20">
        <v>148.6216610129336</v>
      </c>
      <c r="F182" s="20">
        <v>315.35164924019836</v>
      </c>
      <c r="G182" s="20">
        <v>158.03208211534837</v>
      </c>
      <c r="H182" s="20">
        <v>0.16895726464744473</v>
      </c>
      <c r="I182" s="20">
        <v>1.7556958343380549</v>
      </c>
      <c r="J182" s="20">
        <v>0.39854460662938407</v>
      </c>
      <c r="K182" s="20">
        <v>-27.590487952831818</v>
      </c>
      <c r="L182" s="20">
        <v>-32.904486700947082</v>
      </c>
      <c r="M182" s="20">
        <v>-68.463033155157987</v>
      </c>
      <c r="N182" s="20">
        <v>-36.543643476140417</v>
      </c>
      <c r="O182" s="20">
        <v>-1.5009767926677606E-2</v>
      </c>
      <c r="P182" s="20">
        <v>-0.16730763023459208</v>
      </c>
      <c r="Q182" s="20">
        <v>-4.6413251292196693E-2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36">
        <v>44538</v>
      </c>
      <c r="B183" s="37">
        <v>5</v>
      </c>
      <c r="C183" s="18" t="str">
        <f t="shared" si="26"/>
        <v>44538_5</v>
      </c>
      <c r="D183" s="20">
        <v>119.6121604656112</v>
      </c>
      <c r="E183" s="20">
        <v>143.25780688949206</v>
      </c>
      <c r="F183" s="20">
        <v>303.0463998854276</v>
      </c>
      <c r="G183" s="20">
        <v>152.59090002623373</v>
      </c>
      <c r="H183" s="20">
        <v>0.16770334125046907</v>
      </c>
      <c r="I183" s="20">
        <v>1.6965391145354731</v>
      </c>
      <c r="J183" s="20">
        <v>0.39666097973890113</v>
      </c>
      <c r="K183" s="20">
        <v>-27.602073387448215</v>
      </c>
      <c r="L183" s="20">
        <v>-32.885145548031247</v>
      </c>
      <c r="M183" s="20">
        <v>-68.449911716860683</v>
      </c>
      <c r="N183" s="20">
        <v>-36.516217535193121</v>
      </c>
      <c r="O183" s="20">
        <v>-1.3474222165929119E-2</v>
      </c>
      <c r="P183" s="20">
        <v>-0.16849128292199106</v>
      </c>
      <c r="Q183" s="20">
        <v>-4.264417456528706E-2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36">
        <v>44538</v>
      </c>
      <c r="B184" s="37">
        <v>6</v>
      </c>
      <c r="C184" s="18" t="str">
        <f t="shared" si="26"/>
        <v>44538_6</v>
      </c>
      <c r="D184" s="20">
        <v>118.6757123615163</v>
      </c>
      <c r="E184" s="20">
        <v>141.49577715630005</v>
      </c>
      <c r="F184" s="20">
        <v>298.57333849124592</v>
      </c>
      <c r="G184" s="20">
        <v>151.26400776398589</v>
      </c>
      <c r="H184" s="20">
        <v>0.1699924819856907</v>
      </c>
      <c r="I184" s="20">
        <v>1.6743117475303748</v>
      </c>
      <c r="J184" s="20">
        <v>0.40120625694528117</v>
      </c>
      <c r="K184" s="20">
        <v>-28.401003664906533</v>
      </c>
      <c r="L184" s="20">
        <v>-34.257873206334565</v>
      </c>
      <c r="M184" s="20">
        <v>-71.4910651975664</v>
      </c>
      <c r="N184" s="20">
        <v>-37.650307252182905</v>
      </c>
      <c r="O184" s="20">
        <v>-1.3794159897362672E-2</v>
      </c>
      <c r="P184" s="20">
        <v>-0.19133770056542559</v>
      </c>
      <c r="Q184" s="20">
        <v>-4.333900566095944E-2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36">
        <v>44538</v>
      </c>
      <c r="B185" s="37">
        <v>7</v>
      </c>
      <c r="C185" s="18" t="str">
        <f t="shared" si="26"/>
        <v>44538_7</v>
      </c>
      <c r="D185" s="20">
        <v>113.16620008470956</v>
      </c>
      <c r="E185" s="20">
        <v>135.45782317686727</v>
      </c>
      <c r="F185" s="20">
        <v>284.46456376281242</v>
      </c>
      <c r="G185" s="20">
        <v>143.9160343749482</v>
      </c>
      <c r="H185" s="20">
        <v>0.15389044787026032</v>
      </c>
      <c r="I185" s="20">
        <v>1.6402081174505652</v>
      </c>
      <c r="J185" s="20">
        <v>0.36385134387791235</v>
      </c>
      <c r="K185" s="20">
        <v>-21.117432717087791</v>
      </c>
      <c r="L185" s="20">
        <v>-28.480693019881492</v>
      </c>
      <c r="M185" s="20">
        <v>-62.247600310348268</v>
      </c>
      <c r="N185" s="20">
        <v>-27.922790279268597</v>
      </c>
      <c r="O185" s="20">
        <v>-1.47831021154829E-2</v>
      </c>
      <c r="P185" s="20">
        <v>-0.15114764355879745</v>
      </c>
      <c r="Q185" s="20">
        <v>-4.5476473402234971E-2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36">
        <v>44538</v>
      </c>
      <c r="B186" s="37">
        <v>8</v>
      </c>
      <c r="C186" s="18" t="str">
        <f t="shared" si="26"/>
        <v>44538_8</v>
      </c>
      <c r="D186" s="20">
        <v>114.62409473618094</v>
      </c>
      <c r="E186" s="20">
        <v>137.73181164190251</v>
      </c>
      <c r="F186" s="20">
        <v>288.50477145566259</v>
      </c>
      <c r="G186" s="20">
        <v>146.16214426392935</v>
      </c>
      <c r="H186" s="20">
        <v>0.15145949679904089</v>
      </c>
      <c r="I186" s="20">
        <v>1.735097333566372</v>
      </c>
      <c r="J186" s="20">
        <v>0.3567011989614709</v>
      </c>
      <c r="K186" s="20">
        <v>-18.684085261738076</v>
      </c>
      <c r="L186" s="20">
        <v>-26.217039343882202</v>
      </c>
      <c r="M186" s="20">
        <v>-58.713109421523349</v>
      </c>
      <c r="N186" s="20">
        <v>-25.353448213496858</v>
      </c>
      <c r="O186" s="20">
        <v>-8.7462986910387085E-3</v>
      </c>
      <c r="P186" s="20">
        <v>-0.11568784408568178</v>
      </c>
      <c r="Q186" s="20">
        <v>-3.0962196547781432E-2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36">
        <v>44538</v>
      </c>
      <c r="B187" s="37">
        <v>9</v>
      </c>
      <c r="C187" s="18" t="str">
        <f t="shared" si="26"/>
        <v>44538_9</v>
      </c>
      <c r="D187" s="20">
        <v>128.2592969674883</v>
      </c>
      <c r="E187" s="20">
        <v>156.01824049570698</v>
      </c>
      <c r="F187" s="20">
        <v>327.24480050356073</v>
      </c>
      <c r="G187" s="20">
        <v>165.94041512864254</v>
      </c>
      <c r="H187" s="20">
        <v>0.17848306234117348</v>
      </c>
      <c r="I187" s="20">
        <v>2.0335308338003517</v>
      </c>
      <c r="J187" s="20">
        <v>0.41602634000706062</v>
      </c>
      <c r="K187" s="20">
        <v>-13.942194595487925</v>
      </c>
      <c r="L187" s="20">
        <v>-22.021076920944832</v>
      </c>
      <c r="M187" s="20">
        <v>-49.747960206976636</v>
      </c>
      <c r="N187" s="20">
        <v>-20.859367347571553</v>
      </c>
      <c r="O187" s="20">
        <v>1.8285576784189753E-2</v>
      </c>
      <c r="P187" s="20">
        <v>-2.6930201752298467E-2</v>
      </c>
      <c r="Q187" s="20">
        <v>3.037562985189849E-2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36">
        <v>44538</v>
      </c>
      <c r="B188" s="37">
        <v>10</v>
      </c>
      <c r="C188" s="18" t="str">
        <f t="shared" si="26"/>
        <v>44538_10</v>
      </c>
      <c r="D188" s="20">
        <v>147.27899879731751</v>
      </c>
      <c r="E188" s="20">
        <v>180.43810315849217</v>
      </c>
      <c r="F188" s="20">
        <v>379.94605111924398</v>
      </c>
      <c r="G188" s="20">
        <v>192.35807813830965</v>
      </c>
      <c r="H188" s="20">
        <v>0.19783567170309468</v>
      </c>
      <c r="I188" s="20">
        <v>2.3096234230190809</v>
      </c>
      <c r="J188" s="20">
        <v>0.45742434840669532</v>
      </c>
      <c r="K188" s="20">
        <v>-12.872213748363805</v>
      </c>
      <c r="L188" s="20">
        <v>-18.480432112741525</v>
      </c>
      <c r="M188" s="20">
        <v>-41.528667127133701</v>
      </c>
      <c r="N188" s="20">
        <v>-20.547977687474525</v>
      </c>
      <c r="O188" s="20">
        <v>3.4763022323997222E-2</v>
      </c>
      <c r="P188" s="20">
        <v>5.3495965350369913E-2</v>
      </c>
      <c r="Q188" s="20">
        <v>6.7608591488758168E-2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</v>
      </c>
      <c r="W188" s="3">
        <f t="shared" si="24"/>
        <v>0</v>
      </c>
      <c r="X188" s="3">
        <f t="shared" si="25"/>
        <v>0</v>
      </c>
    </row>
    <row r="189" spans="1:24" x14ac:dyDescent="0.25">
      <c r="A189" s="36">
        <v>44538</v>
      </c>
      <c r="B189" s="37">
        <v>11</v>
      </c>
      <c r="C189" s="18" t="str">
        <f t="shared" si="26"/>
        <v>44538_11</v>
      </c>
      <c r="D189" s="20">
        <v>164.39415773760928</v>
      </c>
      <c r="E189" s="20">
        <v>200.85457378649136</v>
      </c>
      <c r="F189" s="20">
        <v>423.38134189536839</v>
      </c>
      <c r="G189" s="20">
        <v>214.80979488593493</v>
      </c>
      <c r="H189" s="20">
        <v>0.2046021250356137</v>
      </c>
      <c r="I189" s="20">
        <v>2.5476406128552105</v>
      </c>
      <c r="J189" s="20">
        <v>0.47218527544770794</v>
      </c>
      <c r="K189" s="20">
        <v>-8.8933581471196117</v>
      </c>
      <c r="L189" s="20">
        <v>-12.917770182346796</v>
      </c>
      <c r="M189" s="20">
        <v>-29.648530012730284</v>
      </c>
      <c r="N189" s="20">
        <v>-15.589701342296006</v>
      </c>
      <c r="O189" s="20">
        <v>3.8494360855699031E-2</v>
      </c>
      <c r="P189" s="20">
        <v>0.13247011082936463</v>
      </c>
      <c r="Q189" s="20">
        <v>7.5706773408446656E-2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</v>
      </c>
      <c r="W189" s="3">
        <f t="shared" si="24"/>
        <v>0</v>
      </c>
      <c r="X189" s="3">
        <f t="shared" si="25"/>
        <v>0</v>
      </c>
    </row>
    <row r="190" spans="1:24" x14ac:dyDescent="0.25">
      <c r="A190" s="36">
        <v>44538</v>
      </c>
      <c r="B190" s="37">
        <v>12</v>
      </c>
      <c r="C190" s="18" t="str">
        <f t="shared" si="26"/>
        <v>44538_12</v>
      </c>
      <c r="D190" s="20">
        <v>177.14470023921001</v>
      </c>
      <c r="E190" s="20">
        <v>214.68045116918231</v>
      </c>
      <c r="F190" s="20">
        <v>453.46999670338403</v>
      </c>
      <c r="G190" s="20">
        <v>230.91809277014008</v>
      </c>
      <c r="H190" s="20">
        <v>0.2116860145911825</v>
      </c>
      <c r="I190" s="20">
        <v>2.6797297007228416</v>
      </c>
      <c r="J190" s="20">
        <v>0.48686817291439205</v>
      </c>
      <c r="K190" s="20">
        <v>-11.765310768611936</v>
      </c>
      <c r="L190" s="20">
        <v>-13.449269010965731</v>
      </c>
      <c r="M190" s="20">
        <v>-30.170737308610192</v>
      </c>
      <c r="N190" s="20">
        <v>-19.184233110151943</v>
      </c>
      <c r="O190" s="20">
        <v>4.0450563259003883E-2</v>
      </c>
      <c r="P190" s="20">
        <v>0.14636132610342456</v>
      </c>
      <c r="Q190" s="20">
        <v>7.9682552991601124E-2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</v>
      </c>
      <c r="W190" s="3">
        <f t="shared" si="24"/>
        <v>0</v>
      </c>
      <c r="X190" s="3">
        <f t="shared" si="25"/>
        <v>0</v>
      </c>
    </row>
    <row r="191" spans="1:24" x14ac:dyDescent="0.25">
      <c r="A191" s="36">
        <v>44538</v>
      </c>
      <c r="B191" s="37">
        <v>13</v>
      </c>
      <c r="C191" s="18" t="str">
        <f t="shared" si="26"/>
        <v>44538_13</v>
      </c>
      <c r="D191" s="20">
        <v>188.13362282558143</v>
      </c>
      <c r="E191" s="20">
        <v>226.94903651195511</v>
      </c>
      <c r="F191" s="20">
        <v>480.57528967982665</v>
      </c>
      <c r="G191" s="20">
        <v>244.98564756557332</v>
      </c>
      <c r="H191" s="20">
        <v>0.20598953631307848</v>
      </c>
      <c r="I191" s="20">
        <v>2.8034434608726411</v>
      </c>
      <c r="J191" s="20">
        <v>0.47244624628852816</v>
      </c>
      <c r="K191" s="20">
        <v>-9.3282073554957314</v>
      </c>
      <c r="L191" s="20">
        <v>-10.584049312322067</v>
      </c>
      <c r="M191" s="20">
        <v>-23.999786288146709</v>
      </c>
      <c r="N191" s="20">
        <v>-16.639905484198909</v>
      </c>
      <c r="O191" s="20">
        <v>2.413722308259892E-2</v>
      </c>
      <c r="P191" s="20">
        <v>0.16828265558235295</v>
      </c>
      <c r="Q191" s="20">
        <v>4.1460296949786951E-2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</v>
      </c>
      <c r="W191" s="3">
        <f t="shared" si="24"/>
        <v>0</v>
      </c>
      <c r="X191" s="3">
        <f t="shared" si="25"/>
        <v>0</v>
      </c>
    </row>
    <row r="192" spans="1:24" x14ac:dyDescent="0.25">
      <c r="A192" s="36">
        <v>44538</v>
      </c>
      <c r="B192" s="37">
        <v>14</v>
      </c>
      <c r="C192" s="18" t="str">
        <f t="shared" si="26"/>
        <v>44538_14</v>
      </c>
      <c r="D192" s="20">
        <v>199.2319905195323</v>
      </c>
      <c r="E192" s="20">
        <v>240.17837560855901</v>
      </c>
      <c r="F192" s="20">
        <v>511.14069589796878</v>
      </c>
      <c r="G192" s="20">
        <v>260.73437913722654</v>
      </c>
      <c r="H192" s="20">
        <v>0.20725213111508034</v>
      </c>
      <c r="I192" s="20">
        <v>2.9179332866976302</v>
      </c>
      <c r="J192" s="20">
        <v>0.47630418839954269</v>
      </c>
      <c r="K192" s="20">
        <v>-6.4523833281103196</v>
      </c>
      <c r="L192" s="20">
        <v>-7.4295306729418424</v>
      </c>
      <c r="M192" s="20">
        <v>-16.652561766142473</v>
      </c>
      <c r="N192" s="20">
        <v>-12.688068031205752</v>
      </c>
      <c r="O192" s="20">
        <v>1.8473163413429257E-2</v>
      </c>
      <c r="P192" s="20">
        <v>0.18031021631281341</v>
      </c>
      <c r="Q192" s="20">
        <v>2.8779938598289232E-2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</v>
      </c>
      <c r="W192" s="3">
        <f t="shared" si="24"/>
        <v>0</v>
      </c>
      <c r="X192" s="3">
        <f t="shared" si="25"/>
        <v>0</v>
      </c>
    </row>
    <row r="193" spans="1:24" x14ac:dyDescent="0.25">
      <c r="A193" s="36">
        <v>44538</v>
      </c>
      <c r="B193" s="37">
        <v>15</v>
      </c>
      <c r="C193" s="18" t="str">
        <f t="shared" si="26"/>
        <v>44538_15</v>
      </c>
      <c r="D193" s="20">
        <v>202.30445890882172</v>
      </c>
      <c r="E193" s="20">
        <v>244.57579825718807</v>
      </c>
      <c r="F193" s="20">
        <v>521.71776779321488</v>
      </c>
      <c r="G193" s="20">
        <v>265.23119532566085</v>
      </c>
      <c r="H193" s="20">
        <v>0.21651311720929833</v>
      </c>
      <c r="I193" s="20">
        <v>2.9847764395403167</v>
      </c>
      <c r="J193" s="20">
        <v>0.49795277647487662</v>
      </c>
      <c r="K193" s="20">
        <v>-6.0158727625523376</v>
      </c>
      <c r="L193" s="20">
        <v>-6.343873804623807</v>
      </c>
      <c r="M193" s="20">
        <v>-14.236697973027074</v>
      </c>
      <c r="N193" s="20">
        <v>-11.68927970944817</v>
      </c>
      <c r="O193" s="20">
        <v>2.1887010446536001E-2</v>
      </c>
      <c r="P193" s="20">
        <v>0.19680650127977994</v>
      </c>
      <c r="Q193" s="20">
        <v>3.6174781373543782E-2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</v>
      </c>
      <c r="W193" s="3">
        <f t="shared" si="24"/>
        <v>0</v>
      </c>
      <c r="X193" s="3">
        <f t="shared" si="25"/>
        <v>0</v>
      </c>
    </row>
    <row r="194" spans="1:24" x14ac:dyDescent="0.25">
      <c r="A194" s="36">
        <v>44538</v>
      </c>
      <c r="B194" s="37">
        <v>16</v>
      </c>
      <c r="C194" s="18" t="str">
        <f t="shared" si="26"/>
        <v>44538_16</v>
      </c>
      <c r="D194" s="20">
        <v>199.1506030213888</v>
      </c>
      <c r="E194" s="20">
        <v>240.78013766898073</v>
      </c>
      <c r="F194" s="20">
        <v>512.74983914016832</v>
      </c>
      <c r="G194" s="20">
        <v>259.58915084792238</v>
      </c>
      <c r="H194" s="20">
        <v>0.21702522816115338</v>
      </c>
      <c r="I194" s="20">
        <v>2.9614900477903232</v>
      </c>
      <c r="J194" s="20">
        <v>0.50011542525772623</v>
      </c>
      <c r="K194" s="20">
        <v>-5.9438398456668651</v>
      </c>
      <c r="L194" s="20">
        <v>-6.1079101009226919</v>
      </c>
      <c r="M194" s="20">
        <v>-13.783688020436745</v>
      </c>
      <c r="N194" s="20">
        <v>-11.913367632728935</v>
      </c>
      <c r="O194" s="20">
        <v>2.6023729506707755E-2</v>
      </c>
      <c r="P194" s="20">
        <v>0.20843797511913889</v>
      </c>
      <c r="Q194" s="20">
        <v>4.4452922401704169E-2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</v>
      </c>
      <c r="W194" s="3">
        <f t="shared" si="24"/>
        <v>0</v>
      </c>
      <c r="X194" s="3">
        <f t="shared" si="25"/>
        <v>0</v>
      </c>
    </row>
    <row r="195" spans="1:24" x14ac:dyDescent="0.25">
      <c r="A195" s="36">
        <v>44538</v>
      </c>
      <c r="B195" s="37">
        <v>17</v>
      </c>
      <c r="C195" s="18" t="str">
        <f t="shared" si="26"/>
        <v>44538_17</v>
      </c>
      <c r="D195" s="20">
        <v>195.329818664524</v>
      </c>
      <c r="E195" s="20">
        <v>235.29073001113031</v>
      </c>
      <c r="F195" s="20">
        <v>502.03816151153615</v>
      </c>
      <c r="G195" s="20">
        <v>254.0013351866485</v>
      </c>
      <c r="H195" s="20">
        <v>0.21100753966753585</v>
      </c>
      <c r="I195" s="20">
        <v>2.8907832314382835</v>
      </c>
      <c r="J195" s="20">
        <v>0.48655018718825166</v>
      </c>
      <c r="K195" s="20">
        <v>-7.7885966590816418</v>
      </c>
      <c r="L195" s="20">
        <v>-8.2453332005628752</v>
      </c>
      <c r="M195" s="20">
        <v>-17.601375993791947</v>
      </c>
      <c r="N195" s="20">
        <v>-14.01968324670295</v>
      </c>
      <c r="O195" s="20">
        <v>2.3867943782789249E-2</v>
      </c>
      <c r="P195" s="20">
        <v>0.17779808527181559</v>
      </c>
      <c r="Q195" s="20">
        <v>3.9983505476804307E-2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</v>
      </c>
      <c r="W195" s="3">
        <f t="shared" si="24"/>
        <v>0</v>
      </c>
      <c r="X195" s="3">
        <f t="shared" si="25"/>
        <v>0</v>
      </c>
    </row>
    <row r="196" spans="1:24" x14ac:dyDescent="0.25">
      <c r="A196" s="36">
        <v>44538</v>
      </c>
      <c r="B196" s="37">
        <v>18</v>
      </c>
      <c r="C196" s="18" t="str">
        <f t="shared" si="26"/>
        <v>44538_18</v>
      </c>
      <c r="D196" s="20">
        <v>191.31891954232435</v>
      </c>
      <c r="E196" s="20">
        <v>230.0278128677646</v>
      </c>
      <c r="F196" s="20">
        <v>491.16799205966203</v>
      </c>
      <c r="G196" s="20">
        <v>249.46003447918071</v>
      </c>
      <c r="H196" s="20">
        <v>0.20716194106942862</v>
      </c>
      <c r="I196" s="20">
        <v>2.7810198020722141</v>
      </c>
      <c r="J196" s="20">
        <v>0.47832691066857908</v>
      </c>
      <c r="K196" s="20">
        <v>-9.5461544554849702</v>
      </c>
      <c r="L196" s="20">
        <v>-10.561937659026032</v>
      </c>
      <c r="M196" s="20">
        <v>-22.122848891870639</v>
      </c>
      <c r="N196" s="20">
        <v>-15.690459742186755</v>
      </c>
      <c r="O196" s="20">
        <v>2.3999395022189486E-2</v>
      </c>
      <c r="P196" s="20">
        <v>0.14715546165215354</v>
      </c>
      <c r="Q196" s="20">
        <v>4.1183440854415061E-2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36">
        <v>44538</v>
      </c>
      <c r="B197" s="37">
        <v>19</v>
      </c>
      <c r="C197" s="18" t="str">
        <f t="shared" si="26"/>
        <v>44538_19</v>
      </c>
      <c r="D197" s="20">
        <v>185.86622745666551</v>
      </c>
      <c r="E197" s="20">
        <v>225.96381054058534</v>
      </c>
      <c r="F197" s="20">
        <v>483.25757123853106</v>
      </c>
      <c r="G197" s="20">
        <v>244.4532596668019</v>
      </c>
      <c r="H197" s="20">
        <v>0.2077343782547437</v>
      </c>
      <c r="I197" s="20">
        <v>2.6887239433538896</v>
      </c>
      <c r="J197" s="20">
        <v>0.47921277787589778</v>
      </c>
      <c r="K197" s="20">
        <v>-13.03002353113602</v>
      </c>
      <c r="L197" s="20">
        <v>-13.893337163583766</v>
      </c>
      <c r="M197" s="20">
        <v>-28.837245341626694</v>
      </c>
      <c r="N197" s="20">
        <v>-19.078684235384927</v>
      </c>
      <c r="O197" s="20">
        <v>2.2884218599779703E-2</v>
      </c>
      <c r="P197" s="20">
        <v>0.10819164223079439</v>
      </c>
      <c r="Q197" s="20">
        <v>3.8822145073739128E-2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36">
        <v>44538</v>
      </c>
      <c r="B198" s="37">
        <v>20</v>
      </c>
      <c r="C198" s="18" t="str">
        <f t="shared" si="26"/>
        <v>44538_20</v>
      </c>
      <c r="D198" s="20">
        <v>183.1478242470225</v>
      </c>
      <c r="E198" s="20">
        <v>223.95735520607059</v>
      </c>
      <c r="F198" s="20">
        <v>480.08304674054756</v>
      </c>
      <c r="G198" s="20">
        <v>241.18415866041238</v>
      </c>
      <c r="H198" s="20">
        <v>0.20555621651186909</v>
      </c>
      <c r="I198" s="20">
        <v>2.6278908929239368</v>
      </c>
      <c r="J198" s="20">
        <v>0.47100841385537917</v>
      </c>
      <c r="K198" s="20">
        <v>-16.575479019318408</v>
      </c>
      <c r="L198" s="20">
        <v>-16.413889821957149</v>
      </c>
      <c r="M198" s="20">
        <v>-34.153542287426582</v>
      </c>
      <c r="N198" s="20">
        <v>-21.92558644435718</v>
      </c>
      <c r="O198" s="20">
        <v>1.6946535299081564E-2</v>
      </c>
      <c r="P198" s="20">
        <v>8.1015483939708755E-2</v>
      </c>
      <c r="Q198" s="20">
        <v>2.3596405120541751E-2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36">
        <v>44538</v>
      </c>
      <c r="B199" s="37">
        <v>21</v>
      </c>
      <c r="C199" s="18" t="str">
        <f t="shared" si="26"/>
        <v>44538_21</v>
      </c>
      <c r="D199" s="20">
        <v>187.043704169303</v>
      </c>
      <c r="E199" s="20">
        <v>228.52345866010958</v>
      </c>
      <c r="F199" s="20">
        <v>491.9143380624451</v>
      </c>
      <c r="G199" s="20">
        <v>245.41928206745899</v>
      </c>
      <c r="H199" s="20">
        <v>0.21364850415606432</v>
      </c>
      <c r="I199" s="20">
        <v>2.6582893412984987</v>
      </c>
      <c r="J199" s="20">
        <v>0.48949788482652817</v>
      </c>
      <c r="K199" s="20">
        <v>-19.766137051779033</v>
      </c>
      <c r="L199" s="20">
        <v>-19.765024482634743</v>
      </c>
      <c r="M199" s="20">
        <v>-41.092506732067491</v>
      </c>
      <c r="N199" s="20">
        <v>-25.534264150792829</v>
      </c>
      <c r="O199" s="20">
        <v>9.089854236168456E-3</v>
      </c>
      <c r="P199" s="20">
        <v>4.4239837536171583E-2</v>
      </c>
      <c r="Q199" s="20">
        <v>6.4791587167581733E-3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36">
        <v>44538</v>
      </c>
      <c r="B200" s="37">
        <v>22</v>
      </c>
      <c r="C200" s="18" t="str">
        <f t="shared" si="26"/>
        <v>44538_22</v>
      </c>
      <c r="D200" s="20">
        <v>204.29092136274173</v>
      </c>
      <c r="E200" s="20">
        <v>251.14404959652367</v>
      </c>
      <c r="F200" s="20">
        <v>544.76133524293562</v>
      </c>
      <c r="G200" s="20">
        <v>270.92379689094707</v>
      </c>
      <c r="H200" s="20">
        <v>0.26085411245412188</v>
      </c>
      <c r="I200" s="20">
        <v>2.9280336752160263</v>
      </c>
      <c r="J200" s="20">
        <v>0.59640816110308326</v>
      </c>
      <c r="K200" s="20">
        <v>-22.16667377368281</v>
      </c>
      <c r="L200" s="20">
        <v>-21.824265121438447</v>
      </c>
      <c r="M200" s="20">
        <v>-43.518846393267616</v>
      </c>
      <c r="N200" s="20">
        <v>-28.200982089597844</v>
      </c>
      <c r="O200" s="20">
        <v>1.7284481651101153E-2</v>
      </c>
      <c r="P200" s="20">
        <v>1.1017272971398189E-2</v>
      </c>
      <c r="Q200" s="20">
        <v>2.6941384358674318E-2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36">
        <v>44538</v>
      </c>
      <c r="B201" s="37">
        <v>23</v>
      </c>
      <c r="C201" s="18" t="str">
        <f t="shared" si="26"/>
        <v>44538_23</v>
      </c>
      <c r="D201" s="20">
        <v>195.07234422300681</v>
      </c>
      <c r="E201" s="20">
        <v>242.54494470419746</v>
      </c>
      <c r="F201" s="20">
        <v>527.20989234031106</v>
      </c>
      <c r="G201" s="20">
        <v>259.85310642524655</v>
      </c>
      <c r="H201" s="20">
        <v>0.25430615073555141</v>
      </c>
      <c r="I201" s="20">
        <v>2.8306880992807031</v>
      </c>
      <c r="J201" s="20">
        <v>0.58391425690086396</v>
      </c>
      <c r="K201" s="20">
        <v>-23.016905738687054</v>
      </c>
      <c r="L201" s="20">
        <v>-24.575579935406424</v>
      </c>
      <c r="M201" s="20">
        <v>-49.740815416202757</v>
      </c>
      <c r="N201" s="20">
        <v>-29.753774065156534</v>
      </c>
      <c r="O201" s="20">
        <v>1.1376145980077444E-2</v>
      </c>
      <c r="P201" s="20">
        <v>-4.0737386306297009E-2</v>
      </c>
      <c r="Q201" s="20">
        <v>1.307868428083679E-2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36">
        <v>44538</v>
      </c>
      <c r="B202" s="37">
        <v>24</v>
      </c>
      <c r="C202" s="18" t="str">
        <f t="shared" si="26"/>
        <v>44538_24</v>
      </c>
      <c r="D202" s="20">
        <v>177.76908643638373</v>
      </c>
      <c r="E202" s="20">
        <v>221.40408718539663</v>
      </c>
      <c r="F202" s="20">
        <v>481.0334459078324</v>
      </c>
      <c r="G202" s="20">
        <v>236.56769091308837</v>
      </c>
      <c r="H202" s="20">
        <v>0.23434914922420458</v>
      </c>
      <c r="I202" s="20">
        <v>2.5744911820736891</v>
      </c>
      <c r="J202" s="20">
        <v>0.54129146495296676</v>
      </c>
      <c r="K202" s="20">
        <v>-24.626756772495476</v>
      </c>
      <c r="L202" s="20">
        <v>-26.714374323178493</v>
      </c>
      <c r="M202" s="20">
        <v>-55.03704128174747</v>
      </c>
      <c r="N202" s="20">
        <v>-32.258477427132675</v>
      </c>
      <c r="O202" s="20">
        <v>8.3650063668802219E-3</v>
      </c>
      <c r="P202" s="20">
        <v>-7.19135772593784E-2</v>
      </c>
      <c r="Q202" s="20">
        <v>5.8789528179747997E-3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36">
        <v>44539</v>
      </c>
      <c r="B203" s="37">
        <v>1</v>
      </c>
      <c r="C203" s="18" t="str">
        <f t="shared" si="26"/>
        <v>44539_1</v>
      </c>
      <c r="D203" s="20">
        <v>157.60434852959708</v>
      </c>
      <c r="E203" s="20">
        <v>195.60112944357058</v>
      </c>
      <c r="F203" s="20">
        <v>423.29971227268368</v>
      </c>
      <c r="G203" s="20">
        <v>207.96485988222645</v>
      </c>
      <c r="H203" s="20">
        <v>0.21203854806109293</v>
      </c>
      <c r="I203" s="20">
        <v>2.2827855790303677</v>
      </c>
      <c r="J203" s="20">
        <v>0.49420793107142635</v>
      </c>
      <c r="K203" s="20">
        <v>-26.524798821065314</v>
      </c>
      <c r="L203" s="20">
        <v>-28.894849081107285</v>
      </c>
      <c r="M203" s="20">
        <v>-59.615243086342936</v>
      </c>
      <c r="N203" s="20">
        <v>-34.899504276383681</v>
      </c>
      <c r="O203" s="20">
        <v>3.8500123749066828E-3</v>
      </c>
      <c r="P203" s="20">
        <v>-0.10160373801915867</v>
      </c>
      <c r="Q203" s="20">
        <v>-4.0805749813059376E-3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36">
        <v>44539</v>
      </c>
      <c r="B204" s="37">
        <v>2</v>
      </c>
      <c r="C204" s="18" t="str">
        <f t="shared" ref="C204:C267" si="34">CONCATENATE(A204,"_",B204)</f>
        <v>44539_2</v>
      </c>
      <c r="D204" s="20">
        <v>140.43623846375496</v>
      </c>
      <c r="E204" s="20">
        <v>172.3935920098877</v>
      </c>
      <c r="F204" s="20">
        <v>370.03666338405355</v>
      </c>
      <c r="G204" s="20">
        <v>183.07692066818893</v>
      </c>
      <c r="H204" s="20">
        <v>0.19239761235582301</v>
      </c>
      <c r="I204" s="20">
        <v>2.0144436532681484</v>
      </c>
      <c r="J204" s="20">
        <v>0.4506430568154185</v>
      </c>
      <c r="K204" s="20">
        <v>-27.982597131969875</v>
      </c>
      <c r="L204" s="20">
        <v>-30.650671609717403</v>
      </c>
      <c r="M204" s="20">
        <v>-63.678730922428358</v>
      </c>
      <c r="N204" s="20">
        <v>-36.769275950228604</v>
      </c>
      <c r="O204" s="20">
        <v>3.4903100254215797E-3</v>
      </c>
      <c r="P204" s="20">
        <v>-0.12543441291376231</v>
      </c>
      <c r="Q204" s="20">
        <v>-5.1317908146599461E-3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36">
        <v>44539</v>
      </c>
      <c r="B205" s="37">
        <v>3</v>
      </c>
      <c r="C205" s="18" t="str">
        <f t="shared" si="34"/>
        <v>44539_3</v>
      </c>
      <c r="D205" s="20">
        <v>128.44166073273394</v>
      </c>
      <c r="E205" s="20">
        <v>155.27700414797107</v>
      </c>
      <c r="F205" s="20">
        <v>330.72382137875672</v>
      </c>
      <c r="G205" s="20">
        <v>165.18298152143419</v>
      </c>
      <c r="H205" s="20">
        <v>0.18192992823740359</v>
      </c>
      <c r="I205" s="20">
        <v>1.8123449145918769</v>
      </c>
      <c r="J205" s="20">
        <v>0.42831628250610376</v>
      </c>
      <c r="K205" s="20">
        <v>-29.158760387450492</v>
      </c>
      <c r="L205" s="20">
        <v>-32.407924122974094</v>
      </c>
      <c r="M205" s="20">
        <v>-67.192848284567063</v>
      </c>
      <c r="N205" s="20">
        <v>-38.287031787260624</v>
      </c>
      <c r="O205" s="20">
        <v>2.6032652323990371E-3</v>
      </c>
      <c r="P205" s="20">
        <v>-0.15426877467403877</v>
      </c>
      <c r="Q205" s="20">
        <v>-6.8041749106143874E-3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36">
        <v>44539</v>
      </c>
      <c r="B206" s="37">
        <v>4</v>
      </c>
      <c r="C206" s="18" t="str">
        <f t="shared" si="34"/>
        <v>44539_4</v>
      </c>
      <c r="D206" s="20">
        <v>122.3238727856192</v>
      </c>
      <c r="E206" s="20">
        <v>146.86234369923423</v>
      </c>
      <c r="F206" s="20">
        <v>311.4537881211761</v>
      </c>
      <c r="G206" s="20">
        <v>156.12077525002121</v>
      </c>
      <c r="H206" s="20">
        <v>0.1796538632044056</v>
      </c>
      <c r="I206" s="20">
        <v>1.7227405624622847</v>
      </c>
      <c r="J206" s="20">
        <v>0.42363495529566531</v>
      </c>
      <c r="K206" s="20">
        <v>-29.361793197452439</v>
      </c>
      <c r="L206" s="20">
        <v>-32.525944341245371</v>
      </c>
      <c r="M206" s="20">
        <v>-67.573536871886432</v>
      </c>
      <c r="N206" s="20">
        <v>-38.604391034272375</v>
      </c>
      <c r="O206" s="20">
        <v>2.0348519393032279E-3</v>
      </c>
      <c r="P206" s="20">
        <v>-0.15151635310429612</v>
      </c>
      <c r="Q206" s="20">
        <v>-8.0605498986793464E-3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36">
        <v>44539</v>
      </c>
      <c r="B207" s="37">
        <v>5</v>
      </c>
      <c r="C207" s="18" t="str">
        <f t="shared" si="34"/>
        <v>44539_5</v>
      </c>
      <c r="D207" s="20">
        <v>118.83880145069101</v>
      </c>
      <c r="E207" s="20">
        <v>142.67014408986412</v>
      </c>
      <c r="F207" s="20">
        <v>301.98948920974857</v>
      </c>
      <c r="G207" s="20">
        <v>151.31134439167053</v>
      </c>
      <c r="H207" s="20">
        <v>0.16493535734350617</v>
      </c>
      <c r="I207" s="20">
        <v>1.670391884661542</v>
      </c>
      <c r="J207" s="20">
        <v>0.39003381720800068</v>
      </c>
      <c r="K207" s="20">
        <v>-29.778307989446663</v>
      </c>
      <c r="L207" s="20">
        <v>-32.64292121382914</v>
      </c>
      <c r="M207" s="20">
        <v>-68.059186087432707</v>
      </c>
      <c r="N207" s="20">
        <v>-39.045275273951582</v>
      </c>
      <c r="O207" s="20">
        <v>-1.375281046399086E-2</v>
      </c>
      <c r="P207" s="20">
        <v>-0.16437838174859049</v>
      </c>
      <c r="Q207" s="20">
        <v>-4.3994640148141043E-2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36">
        <v>44539</v>
      </c>
      <c r="B208" s="37">
        <v>6</v>
      </c>
      <c r="C208" s="18" t="str">
        <f t="shared" si="34"/>
        <v>44539_6</v>
      </c>
      <c r="D208" s="20">
        <v>119.71763295561991</v>
      </c>
      <c r="E208" s="20">
        <v>144.07982507851028</v>
      </c>
      <c r="F208" s="20">
        <v>304.78087682133776</v>
      </c>
      <c r="G208" s="20">
        <v>152.46936358448653</v>
      </c>
      <c r="H208" s="20">
        <v>0.17181945963612008</v>
      </c>
      <c r="I208" s="20">
        <v>1.6788781428302544</v>
      </c>
      <c r="J208" s="20">
        <v>0.40436537753886287</v>
      </c>
      <c r="K208" s="20">
        <v>-30.712719996231222</v>
      </c>
      <c r="L208" s="20">
        <v>-33.995446995562077</v>
      </c>
      <c r="M208" s="20">
        <v>-70.694263472418072</v>
      </c>
      <c r="N208" s="20">
        <v>-40.244086238598683</v>
      </c>
      <c r="O208" s="20">
        <v>-5.999245738465951E-3</v>
      </c>
      <c r="P208" s="20">
        <v>-0.17922799281566745</v>
      </c>
      <c r="Q208" s="20">
        <v>-2.5919287192630053E-2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36">
        <v>44539</v>
      </c>
      <c r="B209" s="37">
        <v>7</v>
      </c>
      <c r="C209" s="18" t="str">
        <f t="shared" si="34"/>
        <v>44539_7</v>
      </c>
      <c r="D209" s="20">
        <v>122.72935609977733</v>
      </c>
      <c r="E209" s="20">
        <v>147.97435225232286</v>
      </c>
      <c r="F209" s="20">
        <v>313.27154893207882</v>
      </c>
      <c r="G209" s="20">
        <v>156.97186439591138</v>
      </c>
      <c r="H209" s="20">
        <v>0.15355395344910089</v>
      </c>
      <c r="I209" s="20">
        <v>1.7376121835990637</v>
      </c>
      <c r="J209" s="20">
        <v>0.36100075148060096</v>
      </c>
      <c r="K209" s="20">
        <v>-30.844675821400344</v>
      </c>
      <c r="L209" s="20">
        <v>-35.123944252656074</v>
      </c>
      <c r="M209" s="20">
        <v>-74.783059712643222</v>
      </c>
      <c r="N209" s="20">
        <v>-40.933651817246556</v>
      </c>
      <c r="O209" s="20">
        <v>-1.9889764196034686E-2</v>
      </c>
      <c r="P209" s="20">
        <v>-0.19698840664019296</v>
      </c>
      <c r="Q209" s="20">
        <v>-5.7914988796479633E-2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36">
        <v>44539</v>
      </c>
      <c r="B210" s="37">
        <v>8</v>
      </c>
      <c r="C210" s="18" t="str">
        <f t="shared" si="34"/>
        <v>44539_8</v>
      </c>
      <c r="D210" s="20">
        <v>139.99922931010428</v>
      </c>
      <c r="E210" s="20">
        <v>168.64734203576151</v>
      </c>
      <c r="F210" s="20">
        <v>355.55525024927857</v>
      </c>
      <c r="G210" s="20">
        <v>180.08204139314537</v>
      </c>
      <c r="H210" s="20">
        <v>0.16601503494917513</v>
      </c>
      <c r="I210" s="20">
        <v>2.0282889490809226</v>
      </c>
      <c r="J210" s="20">
        <v>0.3872902117582887</v>
      </c>
      <c r="K210" s="20">
        <v>-30.702631075720735</v>
      </c>
      <c r="L210" s="20">
        <v>-35.497026600806137</v>
      </c>
      <c r="M210" s="20">
        <v>-75.376428392454628</v>
      </c>
      <c r="N210" s="20">
        <v>-42.083370298723231</v>
      </c>
      <c r="O210" s="20">
        <v>-3.3490936524179261E-3</v>
      </c>
      <c r="P210" s="20">
        <v>-0.1701906388475167</v>
      </c>
      <c r="Q210" s="20">
        <v>-2.0404227217559349E-2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36">
        <v>44539</v>
      </c>
      <c r="B211" s="37">
        <v>9</v>
      </c>
      <c r="C211" s="18" t="str">
        <f t="shared" si="34"/>
        <v>44539_9</v>
      </c>
      <c r="D211" s="20">
        <v>167.6793915332014</v>
      </c>
      <c r="E211" s="20">
        <v>204.7227167370921</v>
      </c>
      <c r="F211" s="20">
        <v>428.99206453918703</v>
      </c>
      <c r="G211" s="20">
        <v>217.11861583560631</v>
      </c>
      <c r="H211" s="20">
        <v>0.19116504856709537</v>
      </c>
      <c r="I211" s="20">
        <v>2.5019573028024795</v>
      </c>
      <c r="J211" s="20">
        <v>0.44474434107069283</v>
      </c>
      <c r="K211" s="20">
        <v>-20.204011343260238</v>
      </c>
      <c r="L211" s="20">
        <v>-22.098435072411696</v>
      </c>
      <c r="M211" s="20">
        <v>-46.79842980479593</v>
      </c>
      <c r="N211" s="20">
        <v>-29.776760236293139</v>
      </c>
      <c r="O211" s="20">
        <v>3.3383847907066812E-2</v>
      </c>
      <c r="P211" s="20">
        <v>3.3823464643699244E-2</v>
      </c>
      <c r="Q211" s="20">
        <v>6.3986946613289339E-2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36">
        <v>44539</v>
      </c>
      <c r="B212" s="37">
        <v>10</v>
      </c>
      <c r="C212" s="18" t="str">
        <f t="shared" si="34"/>
        <v>44539_10</v>
      </c>
      <c r="D212" s="20">
        <v>192.09993363655394</v>
      </c>
      <c r="E212" s="20">
        <v>233.69143875879192</v>
      </c>
      <c r="F212" s="20">
        <v>488.95417711291225</v>
      </c>
      <c r="G212" s="20">
        <v>247.8590217765335</v>
      </c>
      <c r="H212" s="20">
        <v>0.21112614184193956</v>
      </c>
      <c r="I212" s="20">
        <v>2.8495211030313419</v>
      </c>
      <c r="J212" s="20">
        <v>0.4888717628916307</v>
      </c>
      <c r="K212" s="20">
        <v>-11.522045655358379</v>
      </c>
      <c r="L212" s="20">
        <v>-10.196417060425494</v>
      </c>
      <c r="M212" s="20">
        <v>-22.514732453845198</v>
      </c>
      <c r="N212" s="20">
        <v>-18.754351610987626</v>
      </c>
      <c r="O212" s="20">
        <v>5.5426052596550784E-2</v>
      </c>
      <c r="P212" s="20">
        <v>0.22036744221272253</v>
      </c>
      <c r="Q212" s="20">
        <v>0.11408259656837227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0.10873518916737757</v>
      </c>
      <c r="W212" s="3">
        <f t="shared" si="32"/>
        <v>0</v>
      </c>
      <c r="X212" s="3">
        <f t="shared" si="33"/>
        <v>0.13433100574600995</v>
      </c>
    </row>
    <row r="213" spans="1:24" x14ac:dyDescent="0.25">
      <c r="A213" s="36">
        <v>44539</v>
      </c>
      <c r="B213" s="37">
        <v>11</v>
      </c>
      <c r="C213" s="18" t="str">
        <f t="shared" si="34"/>
        <v>44539_11</v>
      </c>
      <c r="D213" s="20">
        <v>210.12795513846197</v>
      </c>
      <c r="E213" s="20">
        <v>252.94826022917695</v>
      </c>
      <c r="F213" s="20">
        <v>528.11880607345574</v>
      </c>
      <c r="G213" s="20">
        <v>269.33767907957764</v>
      </c>
      <c r="H213" s="20">
        <v>0.22045124360746721</v>
      </c>
      <c r="I213" s="20">
        <v>3.0577246608272111</v>
      </c>
      <c r="J213" s="20">
        <v>0.51020096902089063</v>
      </c>
      <c r="K213" s="20">
        <v>-5.2841985863573386</v>
      </c>
      <c r="L213" s="20">
        <v>-2.8834427783284333</v>
      </c>
      <c r="M213" s="20">
        <v>-7.6486546242317388</v>
      </c>
      <c r="N213" s="20">
        <v>-11.342499739712576</v>
      </c>
      <c r="O213" s="20">
        <v>6.6521831675971713E-2</v>
      </c>
      <c r="P213" s="20">
        <v>0.30798522146092616</v>
      </c>
      <c r="Q213" s="20">
        <v>0.13841481875762487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0.18731764322169708</v>
      </c>
      <c r="W213" s="3">
        <f t="shared" si="32"/>
        <v>0</v>
      </c>
      <c r="X213" s="3">
        <f t="shared" si="33"/>
        <v>0.29961778574154085</v>
      </c>
    </row>
    <row r="214" spans="1:24" x14ac:dyDescent="0.25">
      <c r="A214" s="36">
        <v>44539</v>
      </c>
      <c r="B214" s="37">
        <v>12</v>
      </c>
      <c r="C214" s="18" t="str">
        <f t="shared" si="34"/>
        <v>44539_12</v>
      </c>
      <c r="D214" s="20">
        <v>218.34771505431428</v>
      </c>
      <c r="E214" s="20">
        <v>268.89316308450753</v>
      </c>
      <c r="F214" s="20">
        <v>561.08705237692573</v>
      </c>
      <c r="G214" s="20">
        <v>286.41480103005227</v>
      </c>
      <c r="H214" s="20">
        <v>0.21763245891774302</v>
      </c>
      <c r="I214" s="20">
        <v>3.2452231561463845</v>
      </c>
      <c r="J214" s="20">
        <v>0.50253468678710966</v>
      </c>
      <c r="K214" s="20">
        <v>-0.58767528109702383</v>
      </c>
      <c r="L214" s="20">
        <v>2.9213823847366616</v>
      </c>
      <c r="M214" s="20">
        <v>4.5049954408098793</v>
      </c>
      <c r="N214" s="20">
        <v>-4.9972674025867772</v>
      </c>
      <c r="O214" s="20">
        <v>6.002495365830629E-2</v>
      </c>
      <c r="P214" s="20">
        <v>0.36680193912398679</v>
      </c>
      <c r="Q214" s="20">
        <v>0.12290073946112684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0.13589783046237902</v>
      </c>
      <c r="W214" s="3">
        <f t="shared" si="32"/>
        <v>0</v>
      </c>
      <c r="X214" s="3">
        <f t="shared" si="33"/>
        <v>0.18445774792821723</v>
      </c>
    </row>
    <row r="215" spans="1:24" x14ac:dyDescent="0.25">
      <c r="A215" s="36">
        <v>44539</v>
      </c>
      <c r="B215" s="37">
        <v>13</v>
      </c>
      <c r="C215" s="18" t="str">
        <f t="shared" si="34"/>
        <v>44539_13</v>
      </c>
      <c r="D215" s="20">
        <v>229.12226006518208</v>
      </c>
      <c r="E215" s="20">
        <v>282.80390216096521</v>
      </c>
      <c r="F215" s="20">
        <v>591.19036600084462</v>
      </c>
      <c r="G215" s="20">
        <v>302.44315741675894</v>
      </c>
      <c r="H215" s="20">
        <v>0.22919400637228277</v>
      </c>
      <c r="I215" s="20">
        <v>3.3887178291024624</v>
      </c>
      <c r="J215" s="20">
        <v>0.52837865313941468</v>
      </c>
      <c r="K215" s="20">
        <v>3.5560242528695643</v>
      </c>
      <c r="L215" s="20">
        <v>7.2125388466234046</v>
      </c>
      <c r="M215" s="20">
        <v>13.752695476410032</v>
      </c>
      <c r="N215" s="20">
        <v>0.26723572845831445</v>
      </c>
      <c r="O215" s="20">
        <v>6.4254728651542747E-2</v>
      </c>
      <c r="P215" s="20">
        <v>0.40048292353502218</v>
      </c>
      <c r="Q215" s="20">
        <v>0.13266199225757691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0.15169199380505899</v>
      </c>
      <c r="W215" s="3">
        <f t="shared" si="32"/>
        <v>0</v>
      </c>
      <c r="X215" s="3">
        <f t="shared" si="33"/>
        <v>0.22228583704378926</v>
      </c>
    </row>
    <row r="216" spans="1:24" x14ac:dyDescent="0.25">
      <c r="A216" s="36">
        <v>44539</v>
      </c>
      <c r="B216" s="37">
        <v>14</v>
      </c>
      <c r="C216" s="18" t="str">
        <f t="shared" si="34"/>
        <v>44539_14</v>
      </c>
      <c r="D216" s="20">
        <v>239.99288625657297</v>
      </c>
      <c r="E216" s="20">
        <v>291.42975350716523</v>
      </c>
      <c r="F216" s="20">
        <v>610.90461237142517</v>
      </c>
      <c r="G216" s="20">
        <v>313.61921228604439</v>
      </c>
      <c r="H216" s="20">
        <v>0.23356858814462383</v>
      </c>
      <c r="I216" s="20">
        <v>3.4352736719073595</v>
      </c>
      <c r="J216" s="20">
        <v>0.54020765476863342</v>
      </c>
      <c r="K216" s="20">
        <v>4.9248930843316989</v>
      </c>
      <c r="L216" s="20">
        <v>7.3443832417145778</v>
      </c>
      <c r="M216" s="20">
        <v>14.273413295605183</v>
      </c>
      <c r="N216" s="20">
        <v>1.8897667965616316</v>
      </c>
      <c r="O216" s="20">
        <v>6.1751047929722774E-2</v>
      </c>
      <c r="P216" s="20">
        <v>0.37449450650587429</v>
      </c>
      <c r="Q216" s="20">
        <v>0.12708101028637764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0.12386248968767317</v>
      </c>
      <c r="W216" s="3">
        <f t="shared" si="32"/>
        <v>0</v>
      </c>
      <c r="X216" s="3">
        <f t="shared" si="33"/>
        <v>0.15682819126304584</v>
      </c>
    </row>
    <row r="217" spans="1:24" x14ac:dyDescent="0.25">
      <c r="A217" s="36">
        <v>44539</v>
      </c>
      <c r="B217" s="37">
        <v>15</v>
      </c>
      <c r="C217" s="18" t="str">
        <f t="shared" si="34"/>
        <v>44539_15</v>
      </c>
      <c r="D217" s="20">
        <v>245.89186723294361</v>
      </c>
      <c r="E217" s="20">
        <v>296.00858804457022</v>
      </c>
      <c r="F217" s="20">
        <v>620.71582837550864</v>
      </c>
      <c r="G217" s="20">
        <v>316.61643410995282</v>
      </c>
      <c r="H217" s="20">
        <v>0.24558463934650512</v>
      </c>
      <c r="I217" s="20">
        <v>3.5528851883078576</v>
      </c>
      <c r="J217" s="20">
        <v>0.56803844541542925</v>
      </c>
      <c r="K217" s="20">
        <v>6.9512344868294544</v>
      </c>
      <c r="L217" s="20">
        <v>11.028051039970974</v>
      </c>
      <c r="M217" s="20">
        <v>21.914492101887678</v>
      </c>
      <c r="N217" s="20">
        <v>4.7743795503524131</v>
      </c>
      <c r="O217" s="20">
        <v>6.0824544020687862E-2</v>
      </c>
      <c r="P217" s="20">
        <v>0.44432817641517169</v>
      </c>
      <c r="Q217" s="20">
        <v>0.12568234459987868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9.6435634238973389E-2</v>
      </c>
      <c r="W217" s="3">
        <f t="shared" si="32"/>
        <v>0</v>
      </c>
      <c r="X217" s="3">
        <f t="shared" si="33"/>
        <v>9.9458937491822469E-2</v>
      </c>
    </row>
    <row r="218" spans="1:24" x14ac:dyDescent="0.25">
      <c r="A218" s="36">
        <v>44539</v>
      </c>
      <c r="B218" s="37">
        <v>16</v>
      </c>
      <c r="C218" s="18" t="str">
        <f t="shared" si="34"/>
        <v>44539_16</v>
      </c>
      <c r="D218" s="20">
        <v>247.89648491079296</v>
      </c>
      <c r="E218" s="20">
        <v>298.82198010682652</v>
      </c>
      <c r="F218" s="20">
        <v>625.76518507094772</v>
      </c>
      <c r="G218" s="20">
        <v>318.40988883345813</v>
      </c>
      <c r="H218" s="20">
        <v>0.252455140711704</v>
      </c>
      <c r="I218" s="20">
        <v>3.6134593820560088</v>
      </c>
      <c r="J218" s="20">
        <v>0.58453606588095153</v>
      </c>
      <c r="K218" s="20">
        <v>8.3283350080935428</v>
      </c>
      <c r="L218" s="20">
        <v>13.788981666491042</v>
      </c>
      <c r="M218" s="20">
        <v>27.851577028732525</v>
      </c>
      <c r="N218" s="20">
        <v>6.8449656824662304</v>
      </c>
      <c r="O218" s="20">
        <v>6.6412648321990078E-2</v>
      </c>
      <c r="P218" s="20">
        <v>0.48719546945493647</v>
      </c>
      <c r="Q218" s="20">
        <v>0.13828684570427383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0.13114638541977111</v>
      </c>
      <c r="W218" s="3">
        <f t="shared" si="32"/>
        <v>0</v>
      </c>
      <c r="X218" s="3">
        <f t="shared" si="33"/>
        <v>0.17610403313382395</v>
      </c>
    </row>
    <row r="219" spans="1:24" x14ac:dyDescent="0.25">
      <c r="A219" s="36">
        <v>44539</v>
      </c>
      <c r="B219" s="37">
        <v>17</v>
      </c>
      <c r="C219" s="18" t="str">
        <f t="shared" si="34"/>
        <v>44539_17</v>
      </c>
      <c r="D219" s="20">
        <v>245.45098226228433</v>
      </c>
      <c r="E219" s="20">
        <v>296.14118525044438</v>
      </c>
      <c r="F219" s="20">
        <v>619.42371872435615</v>
      </c>
      <c r="G219" s="20">
        <v>315.16548819655009</v>
      </c>
      <c r="H219" s="20">
        <v>0.27210764162743212</v>
      </c>
      <c r="I219" s="20">
        <v>3.5902496602587166</v>
      </c>
      <c r="J219" s="20">
        <v>0.62814309177875483</v>
      </c>
      <c r="K219" s="20">
        <v>6.2347662212335893</v>
      </c>
      <c r="L219" s="20">
        <v>11.235479823987987</v>
      </c>
      <c r="M219" s="20">
        <v>22.357304767859429</v>
      </c>
      <c r="N219" s="20">
        <v>4.3405664072129264</v>
      </c>
      <c r="O219" s="20">
        <v>7.2703861897874658E-2</v>
      </c>
      <c r="P219" s="20">
        <v>0.4599679643835195</v>
      </c>
      <c r="Q219" s="20">
        <v>0.15237797780030746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0.15059158163576186</v>
      </c>
      <c r="W219" s="3">
        <f t="shared" si="32"/>
        <v>0</v>
      </c>
      <c r="X219" s="3">
        <f t="shared" si="33"/>
        <v>0.22033447374481169</v>
      </c>
    </row>
    <row r="220" spans="1:24" x14ac:dyDescent="0.25">
      <c r="A220" s="36">
        <v>44539</v>
      </c>
      <c r="B220" s="37">
        <v>18</v>
      </c>
      <c r="C220" s="18" t="str">
        <f t="shared" si="34"/>
        <v>44539_18</v>
      </c>
      <c r="D220" s="20">
        <v>235.39552806593079</v>
      </c>
      <c r="E220" s="20">
        <v>282.7947063091338</v>
      </c>
      <c r="F220" s="20">
        <v>592.17196603796469</v>
      </c>
      <c r="G220" s="20">
        <v>302.89953618001948</v>
      </c>
      <c r="H220" s="20">
        <v>0.25016735076444735</v>
      </c>
      <c r="I220" s="20">
        <v>3.3730477016743716</v>
      </c>
      <c r="J220" s="20">
        <v>0.57863759945695348</v>
      </c>
      <c r="K220" s="20">
        <v>1.8159532435188996</v>
      </c>
      <c r="L220" s="20">
        <v>4.4512815871171085</v>
      </c>
      <c r="M220" s="20">
        <v>7.8677611303053379</v>
      </c>
      <c r="N220" s="20">
        <v>-1.0841776269896455</v>
      </c>
      <c r="O220" s="20">
        <v>6.3679554956927037E-2</v>
      </c>
      <c r="P220" s="20">
        <v>0.36054361065482554</v>
      </c>
      <c r="Q220" s="20">
        <v>0.13206683068075009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0.1124028005308574</v>
      </c>
      <c r="W220" s="3">
        <f t="shared" si="32"/>
        <v>0</v>
      </c>
      <c r="X220" s="3">
        <f t="shared" si="33"/>
        <v>0.13458690297195333</v>
      </c>
    </row>
    <row r="221" spans="1:24" x14ac:dyDescent="0.25">
      <c r="A221" s="36">
        <v>44539</v>
      </c>
      <c r="B221" s="37">
        <v>19</v>
      </c>
      <c r="C221" s="18" t="str">
        <f t="shared" si="34"/>
        <v>44539_19</v>
      </c>
      <c r="D221" s="20">
        <v>217.94205848283454</v>
      </c>
      <c r="E221" s="20">
        <v>262.90228027956192</v>
      </c>
      <c r="F221" s="20">
        <v>553.43112918121619</v>
      </c>
      <c r="G221" s="20">
        <v>282.69735198182588</v>
      </c>
      <c r="H221" s="20">
        <v>0.22050022273151487</v>
      </c>
      <c r="I221" s="20">
        <v>3.0740790207704234</v>
      </c>
      <c r="J221" s="20">
        <v>0.50912392806744422</v>
      </c>
      <c r="K221" s="20">
        <v>-6.7495567860460692</v>
      </c>
      <c r="L221" s="20">
        <v>-6.1038832415450237</v>
      </c>
      <c r="M221" s="20">
        <v>-13.595966374578698</v>
      </c>
      <c r="N221" s="20">
        <v>-11.14036858220987</v>
      </c>
      <c r="O221" s="20">
        <v>3.612573324565839E-2</v>
      </c>
      <c r="P221" s="20">
        <v>0.22023001657139929</v>
      </c>
      <c r="Q221" s="20">
        <v>6.9385777591597753E-2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36">
        <v>44539</v>
      </c>
      <c r="B222" s="37">
        <v>20</v>
      </c>
      <c r="C222" s="18" t="str">
        <f t="shared" si="34"/>
        <v>44539_20</v>
      </c>
      <c r="D222" s="20">
        <v>204.057100063489</v>
      </c>
      <c r="E222" s="20">
        <v>250.53900755913276</v>
      </c>
      <c r="F222" s="20">
        <v>531.79576613839413</v>
      </c>
      <c r="G222" s="20">
        <v>267.62851966730801</v>
      </c>
      <c r="H222" s="20">
        <v>0.2208434590276748</v>
      </c>
      <c r="I222" s="20">
        <v>2.91846854549597</v>
      </c>
      <c r="J222" s="20">
        <v>0.50657299458798943</v>
      </c>
      <c r="K222" s="20">
        <v>-13.76767649313083</v>
      </c>
      <c r="L222" s="20">
        <v>-12.537308553050241</v>
      </c>
      <c r="M222" s="20">
        <v>-26.165312649185999</v>
      </c>
      <c r="N222" s="20">
        <v>-18.041657604680999</v>
      </c>
      <c r="O222" s="20">
        <v>3.5386507503776657E-2</v>
      </c>
      <c r="P222" s="20">
        <v>0.15480471061053749</v>
      </c>
      <c r="Q222" s="20">
        <v>6.7028617817176644E-2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36">
        <v>44539</v>
      </c>
      <c r="B223" s="37">
        <v>21</v>
      </c>
      <c r="C223" s="18" t="str">
        <f t="shared" si="34"/>
        <v>44539_21</v>
      </c>
      <c r="D223" s="20">
        <v>200.05293683755454</v>
      </c>
      <c r="E223" s="20">
        <v>248.56494664514676</v>
      </c>
      <c r="F223" s="20">
        <v>531.90962087144112</v>
      </c>
      <c r="G223" s="20">
        <v>263.52509727796439</v>
      </c>
      <c r="H223" s="20">
        <v>0.23014670691717765</v>
      </c>
      <c r="I223" s="20">
        <v>2.9093533549410635</v>
      </c>
      <c r="J223" s="20">
        <v>0.527246718229605</v>
      </c>
      <c r="K223" s="20">
        <v>-19.385266911449172</v>
      </c>
      <c r="L223" s="20">
        <v>-18.450592987265683</v>
      </c>
      <c r="M223" s="20">
        <v>-38.582995417382939</v>
      </c>
      <c r="N223" s="20">
        <v>-24.91329614709591</v>
      </c>
      <c r="O223" s="20">
        <v>2.3251794105185838E-2</v>
      </c>
      <c r="P223" s="20">
        <v>0.10202990418525229</v>
      </c>
      <c r="Q223" s="20">
        <v>3.9577668476548492E-2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36">
        <v>44539</v>
      </c>
      <c r="B224" s="37">
        <v>22</v>
      </c>
      <c r="C224" s="18" t="str">
        <f t="shared" si="34"/>
        <v>44539_22</v>
      </c>
      <c r="D224" s="20">
        <v>204.30062172255438</v>
      </c>
      <c r="E224" s="20">
        <v>258.13430636946754</v>
      </c>
      <c r="F224" s="20">
        <v>562.62268049721945</v>
      </c>
      <c r="G224" s="20">
        <v>276.42935164371789</v>
      </c>
      <c r="H224" s="20">
        <v>0.27178532787665299</v>
      </c>
      <c r="I224" s="20">
        <v>3.0752075438498307</v>
      </c>
      <c r="J224" s="20">
        <v>0.62207211156715858</v>
      </c>
      <c r="K224" s="20">
        <v>-23.514965771645993</v>
      </c>
      <c r="L224" s="20">
        <v>-22.54471619220741</v>
      </c>
      <c r="M224" s="20">
        <v>-45.620983091195207</v>
      </c>
      <c r="N224" s="20">
        <v>-29.973473193738009</v>
      </c>
      <c r="O224" s="20">
        <v>1.7973575991419275E-2</v>
      </c>
      <c r="P224" s="20">
        <v>4.663867312143942E-2</v>
      </c>
      <c r="Q224" s="20">
        <v>2.8862202988644094E-2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36">
        <v>44539</v>
      </c>
      <c r="B225" s="37">
        <v>23</v>
      </c>
      <c r="C225" s="18" t="str">
        <f t="shared" si="34"/>
        <v>44539_23</v>
      </c>
      <c r="D225" s="20">
        <v>198.02937356378635</v>
      </c>
      <c r="E225" s="20">
        <v>250.7081415256261</v>
      </c>
      <c r="F225" s="20">
        <v>544.7262063715865</v>
      </c>
      <c r="G225" s="20">
        <v>266.53140843482822</v>
      </c>
      <c r="H225" s="20">
        <v>0.27172977871409648</v>
      </c>
      <c r="I225" s="20">
        <v>2.9871378458102913</v>
      </c>
      <c r="J225" s="20">
        <v>0.62386339571392746</v>
      </c>
      <c r="K225" s="20">
        <v>-26.129395117971178</v>
      </c>
      <c r="L225" s="20">
        <v>-25.646157024235794</v>
      </c>
      <c r="M225" s="20">
        <v>-52.608752409868842</v>
      </c>
      <c r="N225" s="20">
        <v>-34.195910426061701</v>
      </c>
      <c r="O225" s="20">
        <v>1.9970736305385997E-2</v>
      </c>
      <c r="P225" s="20">
        <v>1.2941093444823682E-2</v>
      </c>
      <c r="Q225" s="20">
        <v>3.3620154958707495E-2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36">
        <v>44539</v>
      </c>
      <c r="B226" s="37">
        <v>24</v>
      </c>
      <c r="C226" s="18" t="str">
        <f t="shared" si="34"/>
        <v>44539_24</v>
      </c>
      <c r="D226" s="20">
        <v>183.78618006692867</v>
      </c>
      <c r="E226" s="20">
        <v>232.07456234889395</v>
      </c>
      <c r="F226" s="20">
        <v>502.67888938524243</v>
      </c>
      <c r="G226" s="20">
        <v>245.0589568976547</v>
      </c>
      <c r="H226" s="20">
        <v>0.2511914737834135</v>
      </c>
      <c r="I226" s="20">
        <v>2.757682423132835</v>
      </c>
      <c r="J226" s="20">
        <v>0.58165217925518498</v>
      </c>
      <c r="K226" s="20">
        <v>-27.693772582756267</v>
      </c>
      <c r="L226" s="20">
        <v>-27.602945281727109</v>
      </c>
      <c r="M226" s="20">
        <v>-57.540235582037432</v>
      </c>
      <c r="N226" s="20">
        <v>-36.996083179230787</v>
      </c>
      <c r="O226" s="20">
        <v>1.5591324936070322E-2</v>
      </c>
      <c r="P226" s="20">
        <v>-1.2747622321524855E-2</v>
      </c>
      <c r="Q226" s="20">
        <v>2.4804646787282357E-2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36">
        <v>44540</v>
      </c>
      <c r="B227" s="37">
        <v>1</v>
      </c>
      <c r="C227" s="18" t="str">
        <f t="shared" si="34"/>
        <v>44540_1</v>
      </c>
      <c r="D227" s="20">
        <v>161.58913886527799</v>
      </c>
      <c r="E227" s="20">
        <v>202.78814579650648</v>
      </c>
      <c r="F227" s="20">
        <v>436.96010610123244</v>
      </c>
      <c r="G227" s="20">
        <v>213.42327729938413</v>
      </c>
      <c r="H227" s="20">
        <v>0.22449618149009237</v>
      </c>
      <c r="I227" s="20">
        <v>2.4291433019692694</v>
      </c>
      <c r="J227" s="20">
        <v>0.52301130690048758</v>
      </c>
      <c r="K227" s="20">
        <v>-23.043247369596266</v>
      </c>
      <c r="L227" s="20">
        <v>-24.860570369594459</v>
      </c>
      <c r="M227" s="20">
        <v>-52.075552695730615</v>
      </c>
      <c r="N227" s="20">
        <v>-31.659285477611519</v>
      </c>
      <c r="O227" s="20">
        <v>1.1565419822134725E-2</v>
      </c>
      <c r="P227" s="20">
        <v>-2.2581989317165548E-2</v>
      </c>
      <c r="Q227" s="20">
        <v>1.5023166188355138E-2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36">
        <v>44540</v>
      </c>
      <c r="B228" s="37">
        <v>2</v>
      </c>
      <c r="C228" s="18" t="str">
        <f t="shared" si="34"/>
        <v>44540_2</v>
      </c>
      <c r="D228" s="20">
        <v>143.34185143276514</v>
      </c>
      <c r="E228" s="20">
        <v>178.3724156109601</v>
      </c>
      <c r="F228" s="20">
        <v>380.93445492731797</v>
      </c>
      <c r="G228" s="20">
        <v>186.96996945328428</v>
      </c>
      <c r="H228" s="20">
        <v>0.19780225908662344</v>
      </c>
      <c r="I228" s="20">
        <v>2.1385257212024373</v>
      </c>
      <c r="J228" s="20">
        <v>0.46427298465047806</v>
      </c>
      <c r="K228" s="20">
        <v>-23.586500381364345</v>
      </c>
      <c r="L228" s="20">
        <v>-25.89237134558914</v>
      </c>
      <c r="M228" s="20">
        <v>-54.931408116357275</v>
      </c>
      <c r="N228" s="20">
        <v>-32.549111956950931</v>
      </c>
      <c r="O228" s="20">
        <v>6.4679866628785873E-3</v>
      </c>
      <c r="P228" s="20">
        <v>-4.7866148274088166E-2</v>
      </c>
      <c r="Q228" s="20">
        <v>3.1940774254666454E-3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36">
        <v>44540</v>
      </c>
      <c r="B229" s="37">
        <v>3</v>
      </c>
      <c r="C229" s="18" t="str">
        <f t="shared" si="34"/>
        <v>44540_3</v>
      </c>
      <c r="D229" s="20">
        <v>131.88280156784106</v>
      </c>
      <c r="E229" s="20">
        <v>162.03873502644112</v>
      </c>
      <c r="F229" s="20">
        <v>344.28846820161868</v>
      </c>
      <c r="G229" s="20">
        <v>170.11542008541116</v>
      </c>
      <c r="H229" s="20">
        <v>0.17945527408592093</v>
      </c>
      <c r="I229" s="20">
        <v>1.9434945784734052</v>
      </c>
      <c r="J229" s="20">
        <v>0.42314400374770972</v>
      </c>
      <c r="K229" s="20">
        <v>-24.74578802737193</v>
      </c>
      <c r="L229" s="20">
        <v>-27.388316633862665</v>
      </c>
      <c r="M229" s="20">
        <v>-58.004543973042615</v>
      </c>
      <c r="N229" s="20">
        <v>-33.886925744346343</v>
      </c>
      <c r="O229" s="20">
        <v>-7.6923558041716291E-3</v>
      </c>
      <c r="P229" s="20">
        <v>-7.5541881333372807E-2</v>
      </c>
      <c r="Q229" s="20">
        <v>-2.9634948390278658E-2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36">
        <v>44540</v>
      </c>
      <c r="B230" s="37">
        <v>4</v>
      </c>
      <c r="C230" s="18" t="str">
        <f t="shared" si="34"/>
        <v>44540_4</v>
      </c>
      <c r="D230" s="20">
        <v>124.75605062984596</v>
      </c>
      <c r="E230" s="20">
        <v>152.47453046771338</v>
      </c>
      <c r="F230" s="20">
        <v>322.28140216150075</v>
      </c>
      <c r="G230" s="20">
        <v>159.83342256904348</v>
      </c>
      <c r="H230" s="20">
        <v>0.17183279795469866</v>
      </c>
      <c r="I230" s="20">
        <v>1.8292474819242999</v>
      </c>
      <c r="J230" s="20">
        <v>0.40485372387486107</v>
      </c>
      <c r="K230" s="20">
        <v>-25.924292350983897</v>
      </c>
      <c r="L230" s="20">
        <v>-28.395633737293924</v>
      </c>
      <c r="M230" s="20">
        <v>-58.958870539319364</v>
      </c>
      <c r="N230" s="20">
        <v>-35.39384635824613</v>
      </c>
      <c r="O230" s="20">
        <v>-1.3615224033938129E-2</v>
      </c>
      <c r="P230" s="20">
        <v>-0.10307628712005505</v>
      </c>
      <c r="Q230" s="20">
        <v>-4.3213613767110103E-2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36">
        <v>44540</v>
      </c>
      <c r="B231" s="37">
        <v>5</v>
      </c>
      <c r="C231" s="18" t="str">
        <f t="shared" si="34"/>
        <v>44540_5</v>
      </c>
      <c r="D231" s="20">
        <v>121.61871105575574</v>
      </c>
      <c r="E231" s="20">
        <v>148.63204057760623</v>
      </c>
      <c r="F231" s="20">
        <v>313.73370309055986</v>
      </c>
      <c r="G231" s="20">
        <v>155.50546530763154</v>
      </c>
      <c r="H231" s="20">
        <v>0.16490420066703793</v>
      </c>
      <c r="I231" s="20">
        <v>1.7933937302648806</v>
      </c>
      <c r="J231" s="20">
        <v>0.38970487366446344</v>
      </c>
      <c r="K231" s="20">
        <v>-26.697505619899005</v>
      </c>
      <c r="L231" s="20">
        <v>-29.255598853296682</v>
      </c>
      <c r="M231" s="20">
        <v>-60.577326790154189</v>
      </c>
      <c r="N231" s="20">
        <v>-36.367331136153624</v>
      </c>
      <c r="O231" s="20">
        <v>-1.503889246653984E-2</v>
      </c>
      <c r="P231" s="20">
        <v>-0.10836484227963887</v>
      </c>
      <c r="Q231" s="20">
        <v>-4.6370822835555346E-2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36">
        <v>44540</v>
      </c>
      <c r="B232" s="37">
        <v>6</v>
      </c>
      <c r="C232" s="18" t="str">
        <f t="shared" si="34"/>
        <v>44540_6</v>
      </c>
      <c r="D232" s="20">
        <v>122.38921563157201</v>
      </c>
      <c r="E232" s="20">
        <v>149.7065568772812</v>
      </c>
      <c r="F232" s="20">
        <v>315.93119271774475</v>
      </c>
      <c r="G232" s="20">
        <v>157.11064926230497</v>
      </c>
      <c r="H232" s="20">
        <v>0.17522711375748121</v>
      </c>
      <c r="I232" s="20">
        <v>1.8030429396521797</v>
      </c>
      <c r="J232" s="20">
        <v>0.41239625395831131</v>
      </c>
      <c r="K232" s="20">
        <v>-27.006964572467368</v>
      </c>
      <c r="L232" s="20">
        <v>-29.836844028172123</v>
      </c>
      <c r="M232" s="20">
        <v>-62.002840568595744</v>
      </c>
      <c r="N232" s="20">
        <v>-36.785730231789181</v>
      </c>
      <c r="O232" s="20">
        <v>-9.7914028070210414E-3</v>
      </c>
      <c r="P232" s="20">
        <v>-0.11549642946347709</v>
      </c>
      <c r="Q232" s="20">
        <v>-3.4174268406799241E-2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36">
        <v>44540</v>
      </c>
      <c r="B233" s="37">
        <v>7</v>
      </c>
      <c r="C233" s="18" t="str">
        <f t="shared" si="34"/>
        <v>44540_7</v>
      </c>
      <c r="D233" s="20">
        <v>124.73208630980962</v>
      </c>
      <c r="E233" s="20">
        <v>152.67216752211291</v>
      </c>
      <c r="F233" s="20">
        <v>322.43511537321422</v>
      </c>
      <c r="G233" s="20">
        <v>160.72827796635593</v>
      </c>
      <c r="H233" s="20">
        <v>0.16284244163992195</v>
      </c>
      <c r="I233" s="20">
        <v>1.8228685970298208</v>
      </c>
      <c r="J233" s="20">
        <v>0.38350670689943012</v>
      </c>
      <c r="K233" s="20">
        <v>-27.549591606531344</v>
      </c>
      <c r="L233" s="20">
        <v>-31.629595427667564</v>
      </c>
      <c r="M233" s="20">
        <v>-66.844205669822955</v>
      </c>
      <c r="N233" s="20">
        <v>-37.659710542604266</v>
      </c>
      <c r="O233" s="20">
        <v>-1.1978687865677455E-2</v>
      </c>
      <c r="P233" s="20">
        <v>-0.1481708842996553</v>
      </c>
      <c r="Q233" s="20">
        <v>-3.8991871247790327E-2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36">
        <v>44540</v>
      </c>
      <c r="B234" s="37">
        <v>8</v>
      </c>
      <c r="C234" s="18" t="str">
        <f t="shared" si="34"/>
        <v>44540_8</v>
      </c>
      <c r="D234" s="20">
        <v>141.15812905123326</v>
      </c>
      <c r="E234" s="20">
        <v>171.38034393826061</v>
      </c>
      <c r="F234" s="20">
        <v>360.47092374956264</v>
      </c>
      <c r="G234" s="20">
        <v>182.03309668743796</v>
      </c>
      <c r="H234" s="20">
        <v>0.16726000808128144</v>
      </c>
      <c r="I234" s="20">
        <v>2.0535381524009111</v>
      </c>
      <c r="J234" s="20">
        <v>0.3919673732606912</v>
      </c>
      <c r="K234" s="20">
        <v>-23.350873377857123</v>
      </c>
      <c r="L234" s="20">
        <v>-28.20519597471846</v>
      </c>
      <c r="M234" s="20">
        <v>-60.61410124965461</v>
      </c>
      <c r="N234" s="20">
        <v>-33.100858353565577</v>
      </c>
      <c r="O234" s="20">
        <v>-6.7095364891083713E-3</v>
      </c>
      <c r="P234" s="20">
        <v>-0.1139774382467683</v>
      </c>
      <c r="Q234" s="20">
        <v>-2.680810506596789E-2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36">
        <v>44540</v>
      </c>
      <c r="B235" s="37">
        <v>9</v>
      </c>
      <c r="C235" s="18" t="str">
        <f t="shared" si="34"/>
        <v>44540_9</v>
      </c>
      <c r="D235" s="20">
        <v>168.41835684193745</v>
      </c>
      <c r="E235" s="20">
        <v>205.9988455365328</v>
      </c>
      <c r="F235" s="20">
        <v>431.24666152911368</v>
      </c>
      <c r="G235" s="20">
        <v>218.00980430642988</v>
      </c>
      <c r="H235" s="20">
        <v>0.20691457174714428</v>
      </c>
      <c r="I235" s="20">
        <v>2.5255307080898808</v>
      </c>
      <c r="J235" s="20">
        <v>0.48108841922344509</v>
      </c>
      <c r="K235" s="20">
        <v>-12.375688651572332</v>
      </c>
      <c r="L235" s="20">
        <v>-14.80317725407334</v>
      </c>
      <c r="M235" s="20">
        <v>-32.129103072718841</v>
      </c>
      <c r="N235" s="20">
        <v>-20.011874013200504</v>
      </c>
      <c r="O235" s="20">
        <v>2.4333887106491748E-2</v>
      </c>
      <c r="P235" s="20">
        <v>7.4916572888950303E-2</v>
      </c>
      <c r="Q235" s="20">
        <v>4.411381543659406E-2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36">
        <v>44540</v>
      </c>
      <c r="B236" s="37">
        <v>10</v>
      </c>
      <c r="C236" s="18" t="str">
        <f t="shared" si="34"/>
        <v>44540_10</v>
      </c>
      <c r="D236" s="20">
        <v>191.56390316993395</v>
      </c>
      <c r="E236" s="20">
        <v>232.49182974100469</v>
      </c>
      <c r="F236" s="20">
        <v>485.65625331296201</v>
      </c>
      <c r="G236" s="20">
        <v>246.9874025585963</v>
      </c>
      <c r="H236" s="20">
        <v>0.23445036493505486</v>
      </c>
      <c r="I236" s="20">
        <v>2.8462827420624568</v>
      </c>
      <c r="J236" s="20">
        <v>0.54335358793311572</v>
      </c>
      <c r="K236" s="20">
        <v>-3.3590628438651708</v>
      </c>
      <c r="L236" s="20">
        <v>-3.7133418002183545</v>
      </c>
      <c r="M236" s="20">
        <v>-8.9965401841946964</v>
      </c>
      <c r="N236" s="20">
        <v>-8.9896834940808148</v>
      </c>
      <c r="O236" s="20">
        <v>6.2288935545240127E-2</v>
      </c>
      <c r="P236" s="20">
        <v>0.25778696496942266</v>
      </c>
      <c r="Q236" s="20">
        <v>0.13099580429725191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0.12684043089213351</v>
      </c>
      <c r="W236" s="3">
        <f t="shared" si="32"/>
        <v>0</v>
      </c>
      <c r="X236" s="3">
        <f t="shared" si="33"/>
        <v>0.18389173923544908</v>
      </c>
    </row>
    <row r="237" spans="1:24" x14ac:dyDescent="0.25">
      <c r="A237" s="36">
        <v>44540</v>
      </c>
      <c r="B237" s="37">
        <v>11</v>
      </c>
      <c r="C237" s="18" t="str">
        <f t="shared" si="34"/>
        <v>44540_11</v>
      </c>
      <c r="D237" s="20">
        <v>207.20565533506843</v>
      </c>
      <c r="E237" s="20">
        <v>248.39435667646927</v>
      </c>
      <c r="F237" s="20">
        <v>518.0610792149763</v>
      </c>
      <c r="G237" s="20">
        <v>265.49676464624793</v>
      </c>
      <c r="H237" s="20">
        <v>0.24568704151793599</v>
      </c>
      <c r="I237" s="20">
        <v>3.0346561205728499</v>
      </c>
      <c r="J237" s="20">
        <v>0.56750538282318364</v>
      </c>
      <c r="K237" s="20">
        <v>1.3303572606744885</v>
      </c>
      <c r="L237" s="20">
        <v>1.4647312726020574</v>
      </c>
      <c r="M237" s="20">
        <v>1.4879027166432546</v>
      </c>
      <c r="N237" s="20">
        <v>-3.7601428546946032</v>
      </c>
      <c r="O237" s="20">
        <v>6.716599745457584E-2</v>
      </c>
      <c r="P237" s="20">
        <v>0.32265977154621855</v>
      </c>
      <c r="Q237" s="20">
        <v>0.1417922903902496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0.1485014888366934</v>
      </c>
      <c r="W237" s="3">
        <f t="shared" si="32"/>
        <v>0</v>
      </c>
      <c r="X237" s="3">
        <f t="shared" si="33"/>
        <v>0.23303472828157318</v>
      </c>
    </row>
    <row r="238" spans="1:24" x14ac:dyDescent="0.25">
      <c r="A238" s="36">
        <v>44540</v>
      </c>
      <c r="B238" s="37">
        <v>12</v>
      </c>
      <c r="C238" s="18" t="str">
        <f t="shared" si="34"/>
        <v>44540_12</v>
      </c>
      <c r="D238" s="20">
        <v>217.77453602630646</v>
      </c>
      <c r="E238" s="20">
        <v>259.48333102346453</v>
      </c>
      <c r="F238" s="20">
        <v>541.43440344727969</v>
      </c>
      <c r="G238" s="20">
        <v>278.07077491827658</v>
      </c>
      <c r="H238" s="20">
        <v>0.24302092186996155</v>
      </c>
      <c r="I238" s="20">
        <v>3.1366105256863772</v>
      </c>
      <c r="J238" s="20">
        <v>0.56015313386401333</v>
      </c>
      <c r="K238" s="20">
        <v>4.1123665715160467</v>
      </c>
      <c r="L238" s="20">
        <v>3.9084358831134796</v>
      </c>
      <c r="M238" s="20">
        <v>4.9516450943812256</v>
      </c>
      <c r="N238" s="20">
        <v>-0.82065754528676971</v>
      </c>
      <c r="O238" s="20">
        <v>7.0148787066008605E-2</v>
      </c>
      <c r="P238" s="20">
        <v>0.34700203116351508</v>
      </c>
      <c r="Q238" s="20">
        <v>0.14805668329506866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0.17746289237413823</v>
      </c>
      <c r="W238" s="3">
        <f t="shared" si="32"/>
        <v>0</v>
      </c>
      <c r="X238" s="3">
        <f t="shared" si="33"/>
        <v>0.29674662757390491</v>
      </c>
    </row>
    <row r="239" spans="1:24" x14ac:dyDescent="0.25">
      <c r="A239" s="36">
        <v>44540</v>
      </c>
      <c r="B239" s="37">
        <v>13</v>
      </c>
      <c r="C239" s="18" t="str">
        <f t="shared" si="34"/>
        <v>44540_13</v>
      </c>
      <c r="D239" s="20">
        <v>224.96712086213165</v>
      </c>
      <c r="E239" s="20">
        <v>266.52303804239153</v>
      </c>
      <c r="F239" s="20">
        <v>556.89851927980942</v>
      </c>
      <c r="G239" s="20">
        <v>287.42761758923609</v>
      </c>
      <c r="H239" s="20">
        <v>0.25206089224059347</v>
      </c>
      <c r="I239" s="20">
        <v>3.1976021902017875</v>
      </c>
      <c r="J239" s="20">
        <v>0.57905993031099545</v>
      </c>
      <c r="K239" s="20">
        <v>7.3470677056992013</v>
      </c>
      <c r="L239" s="20">
        <v>6.6695970193050753</v>
      </c>
      <c r="M239" s="20">
        <v>10.636144082614578</v>
      </c>
      <c r="N239" s="20">
        <v>2.9880113191962909</v>
      </c>
      <c r="O239" s="20">
        <v>9.2485297739788488E-2</v>
      </c>
      <c r="P239" s="20">
        <v>0.39049204870754095</v>
      </c>
      <c r="Q239" s="20">
        <v>0.19842155687298124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0.45779434690137499</v>
      </c>
      <c r="W239" s="3">
        <f t="shared" si="32"/>
        <v>0</v>
      </c>
      <c r="X239" s="3">
        <f t="shared" si="33"/>
        <v>0.84337513022541932</v>
      </c>
    </row>
    <row r="240" spans="1:24" x14ac:dyDescent="0.25">
      <c r="A240" s="36">
        <v>44540</v>
      </c>
      <c r="B240" s="37">
        <v>14</v>
      </c>
      <c r="C240" s="18" t="str">
        <f t="shared" si="34"/>
        <v>44540_14</v>
      </c>
      <c r="D240" s="20">
        <v>229.57351966435559</v>
      </c>
      <c r="E240" s="20">
        <v>271.68769055967203</v>
      </c>
      <c r="F240" s="20">
        <v>569.74223397083927</v>
      </c>
      <c r="G240" s="20">
        <v>294.63853294972745</v>
      </c>
      <c r="H240" s="20">
        <v>0.23094121149231622</v>
      </c>
      <c r="I240" s="20">
        <v>3.1980917503371238</v>
      </c>
      <c r="J240" s="20">
        <v>0.53202531120654417</v>
      </c>
      <c r="K240" s="20">
        <v>6.6342273732006944</v>
      </c>
      <c r="L240" s="20">
        <v>4.5282936654073715</v>
      </c>
      <c r="M240" s="20">
        <v>6.7722201657954582</v>
      </c>
      <c r="N240" s="20">
        <v>2.0870428009500062</v>
      </c>
      <c r="O240" s="20">
        <v>6.3826205668973152E-2</v>
      </c>
      <c r="P240" s="20">
        <v>0.31327500616961657</v>
      </c>
      <c r="Q240" s="20">
        <v>0.13243006805081653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0.14528390428289012</v>
      </c>
      <c r="W240" s="3">
        <f t="shared" si="32"/>
        <v>0</v>
      </c>
      <c r="X240" s="3">
        <f t="shared" si="33"/>
        <v>0.21436797285291481</v>
      </c>
    </row>
    <row r="241" spans="1:24" x14ac:dyDescent="0.25">
      <c r="A241" s="36">
        <v>44540</v>
      </c>
      <c r="B241" s="37">
        <v>15</v>
      </c>
      <c r="C241" s="18" t="str">
        <f t="shared" si="34"/>
        <v>44540_15</v>
      </c>
      <c r="D241" s="20">
        <v>228.90018258070745</v>
      </c>
      <c r="E241" s="20">
        <v>273.1569449346548</v>
      </c>
      <c r="F241" s="20">
        <v>572.63678325581941</v>
      </c>
      <c r="G241" s="20">
        <v>294.05646258004742</v>
      </c>
      <c r="H241" s="20">
        <v>0.23004189711118225</v>
      </c>
      <c r="I241" s="20">
        <v>3.2443022440790332</v>
      </c>
      <c r="J241" s="20">
        <v>0.53024252060846144</v>
      </c>
      <c r="K241" s="20">
        <v>7.1252019360347854</v>
      </c>
      <c r="L241" s="20">
        <v>6.7085193342634639</v>
      </c>
      <c r="M241" s="20">
        <v>11.132165339989037</v>
      </c>
      <c r="N241" s="20">
        <v>3.1228315115155034</v>
      </c>
      <c r="O241" s="20">
        <v>4.7674513588859255E-2</v>
      </c>
      <c r="P241" s="20">
        <v>0.34120163677602611</v>
      </c>
      <c r="Q241" s="20">
        <v>9.5318188966097658E-2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1.3723947130471991E-2</v>
      </c>
      <c r="W241" s="3">
        <f t="shared" si="32"/>
        <v>0</v>
      </c>
      <c r="X241" s="3">
        <f t="shared" si="33"/>
        <v>0</v>
      </c>
    </row>
    <row r="242" spans="1:24" x14ac:dyDescent="0.25">
      <c r="A242" s="36">
        <v>44540</v>
      </c>
      <c r="B242" s="37">
        <v>16</v>
      </c>
      <c r="C242" s="18" t="str">
        <f t="shared" si="34"/>
        <v>44540_16</v>
      </c>
      <c r="D242" s="20">
        <v>227.087427268157</v>
      </c>
      <c r="E242" s="20">
        <v>271.42736040492599</v>
      </c>
      <c r="F242" s="20">
        <v>568.74260902665696</v>
      </c>
      <c r="G242" s="20">
        <v>290.93832812560373</v>
      </c>
      <c r="H242" s="20">
        <v>0.23162116317660483</v>
      </c>
      <c r="I242" s="20">
        <v>3.2479830212819141</v>
      </c>
      <c r="J242" s="20">
        <v>0.53538653687217985</v>
      </c>
      <c r="K242" s="20">
        <v>9.0118519668047448</v>
      </c>
      <c r="L242" s="20">
        <v>9.2836893154994158</v>
      </c>
      <c r="M242" s="20">
        <v>17.006961227216237</v>
      </c>
      <c r="N242" s="20">
        <v>5.4092399361523036</v>
      </c>
      <c r="O242" s="20">
        <v>4.6752528415532596E-2</v>
      </c>
      <c r="P242" s="20">
        <v>0.3831262271512072</v>
      </c>
      <c r="Q242" s="20">
        <v>9.3437604456808654E-2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3.5278723416031685E-3</v>
      </c>
      <c r="W242" s="3">
        <f t="shared" si="32"/>
        <v>0</v>
      </c>
      <c r="X242" s="3">
        <f t="shared" si="33"/>
        <v>0</v>
      </c>
    </row>
    <row r="243" spans="1:24" x14ac:dyDescent="0.25">
      <c r="A243" s="36">
        <v>44540</v>
      </c>
      <c r="B243" s="37">
        <v>17</v>
      </c>
      <c r="C243" s="18" t="str">
        <f t="shared" si="34"/>
        <v>44540_17</v>
      </c>
      <c r="D243" s="20">
        <v>221.2097454418597</v>
      </c>
      <c r="E243" s="20">
        <v>264.13714399532449</v>
      </c>
      <c r="F243" s="20">
        <v>553.83065147123386</v>
      </c>
      <c r="G243" s="20">
        <v>283.44995206443667</v>
      </c>
      <c r="H243" s="20">
        <v>0.21826826401728108</v>
      </c>
      <c r="I243" s="20">
        <v>3.1435852224917595</v>
      </c>
      <c r="J243" s="20">
        <v>0.50352502161213675</v>
      </c>
      <c r="K243" s="20">
        <v>7.3795979997435985</v>
      </c>
      <c r="L243" s="20">
        <v>6.6764067634727722</v>
      </c>
      <c r="M243" s="20">
        <v>11.611051952371925</v>
      </c>
      <c r="N243" s="20">
        <v>3.3465637874011609</v>
      </c>
      <c r="O243" s="20">
        <v>3.6124072575503888E-2</v>
      </c>
      <c r="P243" s="20">
        <v>0.34185538232938412</v>
      </c>
      <c r="Q243" s="20">
        <v>6.9040316141187011E-2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</v>
      </c>
      <c r="W243" s="3">
        <f t="shared" si="32"/>
        <v>0</v>
      </c>
      <c r="X243" s="3">
        <f t="shared" si="33"/>
        <v>0</v>
      </c>
    </row>
    <row r="244" spans="1:24" x14ac:dyDescent="0.25">
      <c r="A244" s="36">
        <v>44540</v>
      </c>
      <c r="B244" s="37">
        <v>18</v>
      </c>
      <c r="C244" s="18" t="str">
        <f t="shared" si="34"/>
        <v>44540_18</v>
      </c>
      <c r="D244" s="20">
        <v>210.28801631978502</v>
      </c>
      <c r="E244" s="20">
        <v>250.56148797070651</v>
      </c>
      <c r="F244" s="20">
        <v>526.94488050550842</v>
      </c>
      <c r="G244" s="20">
        <v>270.46253830244518</v>
      </c>
      <c r="H244" s="20">
        <v>0.20781676820300754</v>
      </c>
      <c r="I244" s="20">
        <v>2.9388086264996987</v>
      </c>
      <c r="J244" s="20">
        <v>0.4817446067999781</v>
      </c>
      <c r="K244" s="20">
        <v>2.1633958902608512</v>
      </c>
      <c r="L244" s="20">
        <v>-0.5500353948165797</v>
      </c>
      <c r="M244" s="20">
        <v>-3.3777198906251127</v>
      </c>
      <c r="N244" s="20">
        <v>-3.068256298416018</v>
      </c>
      <c r="O244" s="20">
        <v>3.3496522318703995E-2</v>
      </c>
      <c r="P244" s="20">
        <v>0.25081909567653304</v>
      </c>
      <c r="Q244" s="20">
        <v>6.386721898401107E-2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</v>
      </c>
      <c r="W244" s="3">
        <f t="shared" si="32"/>
        <v>0</v>
      </c>
      <c r="X244" s="3">
        <f t="shared" si="33"/>
        <v>0</v>
      </c>
    </row>
    <row r="245" spans="1:24" x14ac:dyDescent="0.25">
      <c r="A245" s="36">
        <v>44540</v>
      </c>
      <c r="B245" s="37">
        <v>19</v>
      </c>
      <c r="C245" s="18" t="str">
        <f t="shared" si="34"/>
        <v>44540_19</v>
      </c>
      <c r="D245" s="20">
        <v>197.30243348370868</v>
      </c>
      <c r="E245" s="20">
        <v>237.34626452060675</v>
      </c>
      <c r="F245" s="20">
        <v>501.07217293553697</v>
      </c>
      <c r="G245" s="20">
        <v>256.37686891088907</v>
      </c>
      <c r="H245" s="20">
        <v>0.20417485694261861</v>
      </c>
      <c r="I245" s="20">
        <v>2.7560019747453159</v>
      </c>
      <c r="J245" s="20">
        <v>0.47231855654353111</v>
      </c>
      <c r="K245" s="20">
        <v>-4.0177927617562155</v>
      </c>
      <c r="L245" s="20">
        <v>-7.4693748318108142</v>
      </c>
      <c r="M245" s="20">
        <v>-18.060460005912635</v>
      </c>
      <c r="N245" s="20">
        <v>-9.9749908190008014</v>
      </c>
      <c r="O245" s="20">
        <v>2.8712966163282033E-2</v>
      </c>
      <c r="P245" s="20">
        <v>0.17139020190257431</v>
      </c>
      <c r="Q245" s="20">
        <v>5.2772569744293563E-2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36">
        <v>44540</v>
      </c>
      <c r="B246" s="37">
        <v>20</v>
      </c>
      <c r="C246" s="18" t="str">
        <f t="shared" si="34"/>
        <v>44540_20</v>
      </c>
      <c r="D246" s="20">
        <v>187.65817495551295</v>
      </c>
      <c r="E246" s="20">
        <v>228.75492248467245</v>
      </c>
      <c r="F246" s="20">
        <v>486.58550466975476</v>
      </c>
      <c r="G246" s="20">
        <v>245.86091632536451</v>
      </c>
      <c r="H246" s="20">
        <v>0.20137062566086614</v>
      </c>
      <c r="I246" s="20">
        <v>2.6079429846479449</v>
      </c>
      <c r="J246" s="20">
        <v>0.46425069769066413</v>
      </c>
      <c r="K246" s="20">
        <v>-10.389334423492985</v>
      </c>
      <c r="L246" s="20">
        <v>-13.080192464841325</v>
      </c>
      <c r="M246" s="20">
        <v>-29.481180533603244</v>
      </c>
      <c r="N246" s="20">
        <v>-16.111495915267049</v>
      </c>
      <c r="O246" s="20">
        <v>1.3697357320121067E-2</v>
      </c>
      <c r="P246" s="20">
        <v>8.3831662005932422E-2</v>
      </c>
      <c r="Q246" s="20">
        <v>1.8912592193551001E-2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36">
        <v>44540</v>
      </c>
      <c r="B247" s="37">
        <v>21</v>
      </c>
      <c r="C247" s="18" t="str">
        <f t="shared" si="34"/>
        <v>44540_21</v>
      </c>
      <c r="D247" s="20">
        <v>185.95555305066526</v>
      </c>
      <c r="E247" s="20">
        <v>228.42063952536859</v>
      </c>
      <c r="F247" s="20">
        <v>489.99014951151617</v>
      </c>
      <c r="G247" s="20">
        <v>243.9509644570056</v>
      </c>
      <c r="H247" s="20">
        <v>0.20662591297128474</v>
      </c>
      <c r="I247" s="20">
        <v>2.5558571496433866</v>
      </c>
      <c r="J247" s="20">
        <v>0.47545544822368963</v>
      </c>
      <c r="K247" s="20">
        <v>-16.45692161703052</v>
      </c>
      <c r="L247" s="20">
        <v>-19.494127705980056</v>
      </c>
      <c r="M247" s="20">
        <v>-42.675525329006312</v>
      </c>
      <c r="N247" s="20">
        <v>-23.524315089063229</v>
      </c>
      <c r="O247" s="20">
        <v>-4.2325498427139936E-3</v>
      </c>
      <c r="P247" s="20">
        <v>-6.3898414048413335E-3</v>
      </c>
      <c r="Q247" s="20">
        <v>-2.1656551600302758E-2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36">
        <v>44540</v>
      </c>
      <c r="B248" s="37">
        <v>22</v>
      </c>
      <c r="C248" s="18" t="str">
        <f t="shared" si="34"/>
        <v>44540_22</v>
      </c>
      <c r="D248" s="20">
        <v>199.16367516021842</v>
      </c>
      <c r="E248" s="20">
        <v>246.20694710806612</v>
      </c>
      <c r="F248" s="20">
        <v>532.83389313177827</v>
      </c>
      <c r="G248" s="20">
        <v>263.89204741754651</v>
      </c>
      <c r="H248" s="20">
        <v>0.2498913768389025</v>
      </c>
      <c r="I248" s="20">
        <v>2.7911137538805635</v>
      </c>
      <c r="J248" s="20">
        <v>0.57164470602528539</v>
      </c>
      <c r="K248" s="20">
        <v>-19.908115567804991</v>
      </c>
      <c r="L248" s="20">
        <v>-22.574561108888698</v>
      </c>
      <c r="M248" s="20">
        <v>-47.159176208422608</v>
      </c>
      <c r="N248" s="20">
        <v>-27.328721283184326</v>
      </c>
      <c r="O248" s="20">
        <v>-7.9513219984035516E-3</v>
      </c>
      <c r="P248" s="20">
        <v>-4.5544008280865529E-2</v>
      </c>
      <c r="Q248" s="20">
        <v>-2.9391484956717132E-2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36">
        <v>44540</v>
      </c>
      <c r="B249" s="37">
        <v>23</v>
      </c>
      <c r="C249" s="18" t="str">
        <f t="shared" si="34"/>
        <v>44540_23</v>
      </c>
      <c r="D249" s="20">
        <v>189.36277968559878</v>
      </c>
      <c r="E249" s="20">
        <v>235.53792218591892</v>
      </c>
      <c r="F249" s="20">
        <v>510.6036364265201</v>
      </c>
      <c r="G249" s="20">
        <v>251.48277702212528</v>
      </c>
      <c r="H249" s="20">
        <v>0.25014079690057928</v>
      </c>
      <c r="I249" s="20">
        <v>2.6970923514698164</v>
      </c>
      <c r="J249" s="20">
        <v>0.57323569935843344</v>
      </c>
      <c r="K249" s="20">
        <v>-23.539037919448354</v>
      </c>
      <c r="L249" s="20">
        <v>-27.042154939200348</v>
      </c>
      <c r="M249" s="20">
        <v>-56.691293176180153</v>
      </c>
      <c r="N249" s="20">
        <v>-32.4335619484322</v>
      </c>
      <c r="O249" s="20">
        <v>-6.9373186714515441E-3</v>
      </c>
      <c r="P249" s="20">
        <v>-8.8011077751949593E-2</v>
      </c>
      <c r="Q249" s="20">
        <v>-2.7475848371027664E-2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36">
        <v>44540</v>
      </c>
      <c r="B250" s="37">
        <v>24</v>
      </c>
      <c r="C250" s="18" t="str">
        <f t="shared" si="34"/>
        <v>44540_24</v>
      </c>
      <c r="D250" s="20">
        <v>175.18075367145448</v>
      </c>
      <c r="E250" s="20">
        <v>217.90079767818659</v>
      </c>
      <c r="F250" s="20">
        <v>472.73052213651675</v>
      </c>
      <c r="G250" s="20">
        <v>232.17032246916764</v>
      </c>
      <c r="H250" s="20">
        <v>0.23217470188739858</v>
      </c>
      <c r="I250" s="20">
        <v>2.4960424637121976</v>
      </c>
      <c r="J250" s="20">
        <v>0.53734693107256315</v>
      </c>
      <c r="K250" s="20">
        <v>-26.353144265781555</v>
      </c>
      <c r="L250" s="20">
        <v>-30.807170844092472</v>
      </c>
      <c r="M250" s="20">
        <v>-64.653652892531426</v>
      </c>
      <c r="N250" s="20">
        <v>-36.539288057511271</v>
      </c>
      <c r="O250" s="20">
        <v>-1.1232662658936843E-2</v>
      </c>
      <c r="P250" s="20">
        <v>-0.13258248247127552</v>
      </c>
      <c r="Q250" s="20">
        <v>-3.6671296993201062E-2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36">
        <v>44541</v>
      </c>
      <c r="B251" s="37">
        <v>1</v>
      </c>
      <c r="C251" s="18" t="str">
        <f t="shared" si="34"/>
        <v>44541_1</v>
      </c>
      <c r="D251" s="20">
        <v>158.06385770723949</v>
      </c>
      <c r="E251" s="20">
        <v>195.86140600068373</v>
      </c>
      <c r="F251" s="20">
        <v>423.43104972815985</v>
      </c>
      <c r="G251" s="20">
        <v>207.82764563694013</v>
      </c>
      <c r="H251" s="20">
        <v>0.21842500108945534</v>
      </c>
      <c r="I251" s="20">
        <v>2.2496559301129877</v>
      </c>
      <c r="J251" s="20">
        <v>0.50864251762775192</v>
      </c>
      <c r="K251" s="20">
        <v>-27.710142857281667</v>
      </c>
      <c r="L251" s="20">
        <v>-31.352925781007468</v>
      </c>
      <c r="M251" s="20">
        <v>-65.838418107938509</v>
      </c>
      <c r="N251" s="20">
        <v>-38.256976599669137</v>
      </c>
      <c r="O251" s="20">
        <v>-3.5746286185584161E-3</v>
      </c>
      <c r="P251" s="20">
        <v>-0.13396384672061232</v>
      </c>
      <c r="Q251" s="20">
        <v>-1.9340168947767796E-2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36">
        <v>44541</v>
      </c>
      <c r="B252" s="37">
        <v>2</v>
      </c>
      <c r="C252" s="18" t="str">
        <f t="shared" si="34"/>
        <v>44541_2</v>
      </c>
      <c r="D252" s="20">
        <v>142.49913400384739</v>
      </c>
      <c r="E252" s="20">
        <v>174.33521981928712</v>
      </c>
      <c r="F252" s="20">
        <v>373.60235137724038</v>
      </c>
      <c r="G252" s="20">
        <v>184.8920010084212</v>
      </c>
      <c r="H252" s="20">
        <v>0.20791389200843746</v>
      </c>
      <c r="I252" s="20">
        <v>2.0099836233126078</v>
      </c>
      <c r="J252" s="20">
        <v>0.48557423801886157</v>
      </c>
      <c r="K252" s="20">
        <v>-29.210498754992006</v>
      </c>
      <c r="L252" s="20">
        <v>-33.49914383388559</v>
      </c>
      <c r="M252" s="20">
        <v>-72.357415402642289</v>
      </c>
      <c r="N252" s="20">
        <v>-40.389488901747626</v>
      </c>
      <c r="O252" s="20">
        <v>1.0188289447640763E-3</v>
      </c>
      <c r="P252" s="20">
        <v>-0.15580022264470023</v>
      </c>
      <c r="Q252" s="20">
        <v>-8.9466857799221262E-3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36">
        <v>44541</v>
      </c>
      <c r="B253" s="37">
        <v>3</v>
      </c>
      <c r="C253" s="18" t="str">
        <f t="shared" si="34"/>
        <v>44541_3</v>
      </c>
      <c r="D253" s="20">
        <v>130.7177327541705</v>
      </c>
      <c r="E253" s="20">
        <v>158.32001474239456</v>
      </c>
      <c r="F253" s="20">
        <v>337.36948476976517</v>
      </c>
      <c r="G253" s="20">
        <v>168.09253108358195</v>
      </c>
      <c r="H253" s="20">
        <v>0.18503873723277511</v>
      </c>
      <c r="I253" s="20">
        <v>1.8296045898636664</v>
      </c>
      <c r="J253" s="20">
        <v>0.43458691539428601</v>
      </c>
      <c r="K253" s="20">
        <v>-30.339180734819344</v>
      </c>
      <c r="L253" s="20">
        <v>-34.711909060549296</v>
      </c>
      <c r="M253" s="20">
        <v>-74.200158947363576</v>
      </c>
      <c r="N253" s="20">
        <v>-41.139869116300865</v>
      </c>
      <c r="O253" s="20">
        <v>-1.0406086343616675E-2</v>
      </c>
      <c r="P253" s="20">
        <v>-0.18799677852746838</v>
      </c>
      <c r="Q253" s="20">
        <v>-3.5786626755641107E-2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36">
        <v>44541</v>
      </c>
      <c r="B254" s="37">
        <v>4</v>
      </c>
      <c r="C254" s="18" t="str">
        <f t="shared" si="34"/>
        <v>44541_4</v>
      </c>
      <c r="D254" s="20">
        <v>123.89727180537332</v>
      </c>
      <c r="E254" s="20">
        <v>148.89574214470673</v>
      </c>
      <c r="F254" s="20">
        <v>315.80243648908959</v>
      </c>
      <c r="G254" s="20">
        <v>158.08141687268775</v>
      </c>
      <c r="H254" s="20">
        <v>0.17775604755799695</v>
      </c>
      <c r="I254" s="20">
        <v>1.7319946394878056</v>
      </c>
      <c r="J254" s="20">
        <v>0.4187906162007764</v>
      </c>
      <c r="K254" s="20">
        <v>-30.201214161751171</v>
      </c>
      <c r="L254" s="20">
        <v>-34.470092725683429</v>
      </c>
      <c r="M254" s="20">
        <v>-72.818873956797091</v>
      </c>
      <c r="N254" s="20">
        <v>-40.538013672521082</v>
      </c>
      <c r="O254" s="20">
        <v>-1.6449961514361577E-2</v>
      </c>
      <c r="P254" s="20">
        <v>-0.19746013193854176</v>
      </c>
      <c r="Q254" s="20">
        <v>-4.9306143115970182E-2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36">
        <v>44541</v>
      </c>
      <c r="B255" s="37">
        <v>5</v>
      </c>
      <c r="C255" s="18" t="str">
        <f t="shared" si="34"/>
        <v>44541_5</v>
      </c>
      <c r="D255" s="20">
        <v>119.94558369339423</v>
      </c>
      <c r="E255" s="20">
        <v>143.47283047743446</v>
      </c>
      <c r="F255" s="20">
        <v>304.48721345310128</v>
      </c>
      <c r="G255" s="20">
        <v>152.73672933005435</v>
      </c>
      <c r="H255" s="20">
        <v>0.16932678186155334</v>
      </c>
      <c r="I255" s="20">
        <v>1.6581299403078225</v>
      </c>
      <c r="J255" s="20">
        <v>0.40011177859770769</v>
      </c>
      <c r="K255" s="20">
        <v>-30.289455435087419</v>
      </c>
      <c r="L255" s="20">
        <v>-34.681814194944408</v>
      </c>
      <c r="M255" s="20">
        <v>-73.023634785576746</v>
      </c>
      <c r="N255" s="20">
        <v>-40.448250639369455</v>
      </c>
      <c r="O255" s="20">
        <v>-1.8725764521511985E-2</v>
      </c>
      <c r="P255" s="20">
        <v>-0.20789815960990227</v>
      </c>
      <c r="Q255" s="20">
        <v>-5.4525629574706184E-2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36">
        <v>44541</v>
      </c>
      <c r="B256" s="37">
        <v>6</v>
      </c>
      <c r="C256" s="18" t="str">
        <f t="shared" si="34"/>
        <v>44541_6</v>
      </c>
      <c r="D256" s="20">
        <v>119.41602940593926</v>
      </c>
      <c r="E256" s="20">
        <v>142.58379066440494</v>
      </c>
      <c r="F256" s="20">
        <v>301.379852670584</v>
      </c>
      <c r="G256" s="20">
        <v>151.68318654028548</v>
      </c>
      <c r="H256" s="20">
        <v>0.17131980981334063</v>
      </c>
      <c r="I256" s="20">
        <v>1.6484665708954456</v>
      </c>
      <c r="J256" s="20">
        <v>0.40342816399442627</v>
      </c>
      <c r="K256" s="20">
        <v>-30.541795124834746</v>
      </c>
      <c r="L256" s="20">
        <v>-35.086902813583656</v>
      </c>
      <c r="M256" s="20">
        <v>-74.286576950132826</v>
      </c>
      <c r="N256" s="20">
        <v>-40.93749463688517</v>
      </c>
      <c r="O256" s="20">
        <v>-1.6578449171233765E-2</v>
      </c>
      <c r="P256" s="20">
        <v>-0.20820731231904896</v>
      </c>
      <c r="Q256" s="20">
        <v>-4.9813828761041901E-2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36">
        <v>44541</v>
      </c>
      <c r="B257" s="37">
        <v>7</v>
      </c>
      <c r="C257" s="18" t="str">
        <f t="shared" si="34"/>
        <v>44541_7</v>
      </c>
      <c r="D257" s="20">
        <v>117.67021791657577</v>
      </c>
      <c r="E257" s="20">
        <v>141.013113646308</v>
      </c>
      <c r="F257" s="20">
        <v>297.47944610051206</v>
      </c>
      <c r="G257" s="20">
        <v>149.41472946375032</v>
      </c>
      <c r="H257" s="20">
        <v>0.16580630179470909</v>
      </c>
      <c r="I257" s="20">
        <v>1.6372303233095613</v>
      </c>
      <c r="J257" s="20">
        <v>0.39114267653148571</v>
      </c>
      <c r="K257" s="20">
        <v>-30.622466036814927</v>
      </c>
      <c r="L257" s="20">
        <v>-35.627818434079984</v>
      </c>
      <c r="M257" s="20">
        <v>-76.423878130566052</v>
      </c>
      <c r="N257" s="20">
        <v>-41.242670178003486</v>
      </c>
      <c r="O257" s="20">
        <v>-1.5197633714155365E-2</v>
      </c>
      <c r="P257" s="20">
        <v>-0.21260364151390038</v>
      </c>
      <c r="Q257" s="20">
        <v>-4.6603758481035068E-2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36">
        <v>44541</v>
      </c>
      <c r="B258" s="37">
        <v>8</v>
      </c>
      <c r="C258" s="18" t="str">
        <f t="shared" si="34"/>
        <v>44541_8</v>
      </c>
      <c r="D258" s="20">
        <v>118.07379579191036</v>
      </c>
      <c r="E258" s="20">
        <v>141.90896596304805</v>
      </c>
      <c r="F258" s="20">
        <v>298.75076613196842</v>
      </c>
      <c r="G258" s="20">
        <v>150.41009519256838</v>
      </c>
      <c r="H258" s="20">
        <v>0.16703852984926734</v>
      </c>
      <c r="I258" s="20">
        <v>1.6700297488087705</v>
      </c>
      <c r="J258" s="20">
        <v>0.39126337029129404</v>
      </c>
      <c r="K258" s="20">
        <v>-29.931171138023437</v>
      </c>
      <c r="L258" s="20">
        <v>-34.876178273725159</v>
      </c>
      <c r="M258" s="20">
        <v>-76.214495428627643</v>
      </c>
      <c r="N258" s="20">
        <v>-40.314221866360946</v>
      </c>
      <c r="O258" s="20">
        <v>-1.1219727350633639E-2</v>
      </c>
      <c r="P258" s="20">
        <v>-0.18309351069523408</v>
      </c>
      <c r="Q258" s="20">
        <v>-3.7322240987620603E-2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36">
        <v>44541</v>
      </c>
      <c r="B259" s="37">
        <v>9</v>
      </c>
      <c r="C259" s="18" t="str">
        <f t="shared" si="34"/>
        <v>44541_9</v>
      </c>
      <c r="D259" s="20">
        <v>133.20860385063031</v>
      </c>
      <c r="E259" s="20">
        <v>160.73026415020942</v>
      </c>
      <c r="F259" s="20">
        <v>339.30078440436864</v>
      </c>
      <c r="G259" s="20">
        <v>171.00830578421477</v>
      </c>
      <c r="H259" s="20">
        <v>0.17573097261482018</v>
      </c>
      <c r="I259" s="20">
        <v>1.8992889518511191</v>
      </c>
      <c r="J259" s="20">
        <v>0.40846042141436301</v>
      </c>
      <c r="K259" s="20">
        <v>-26.209288677981487</v>
      </c>
      <c r="L259" s="20">
        <v>-30.331640735940205</v>
      </c>
      <c r="M259" s="20">
        <v>-66.523856577751204</v>
      </c>
      <c r="N259" s="20">
        <v>-35.600911160379333</v>
      </c>
      <c r="O259" s="20">
        <v>-8.6981076241432458E-3</v>
      </c>
      <c r="P259" s="20">
        <v>-0.12513380950631611</v>
      </c>
      <c r="Q259" s="20">
        <v>-3.113028533725596E-2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36">
        <v>44541</v>
      </c>
      <c r="B260" s="37">
        <v>10</v>
      </c>
      <c r="C260" s="18" t="str">
        <f t="shared" si="34"/>
        <v>44541_10</v>
      </c>
      <c r="D260" s="20">
        <v>150.17532753410774</v>
      </c>
      <c r="E260" s="20">
        <v>184.97080471128291</v>
      </c>
      <c r="F260" s="20">
        <v>391.67532265106865</v>
      </c>
      <c r="G260" s="20">
        <v>196.65103829406476</v>
      </c>
      <c r="H260" s="20">
        <v>0.18674181750413088</v>
      </c>
      <c r="I260" s="20">
        <v>2.2245754966603273</v>
      </c>
      <c r="J260" s="20">
        <v>0.43292036141903523</v>
      </c>
      <c r="K260" s="20">
        <v>-23.039854661291145</v>
      </c>
      <c r="L260" s="20">
        <v>-25.968875438916598</v>
      </c>
      <c r="M260" s="20">
        <v>-57.178465420303112</v>
      </c>
      <c r="N260" s="20">
        <v>-31.517054311924156</v>
      </c>
      <c r="O260" s="20">
        <v>6.950715478020288E-4</v>
      </c>
      <c r="P260" s="20">
        <v>-5.9069759077271675E-2</v>
      </c>
      <c r="Q260" s="20">
        <v>-9.4584262371275804E-3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</v>
      </c>
      <c r="W260" s="3">
        <f t="shared" si="32"/>
        <v>0</v>
      </c>
      <c r="X260" s="3">
        <f t="shared" si="33"/>
        <v>0</v>
      </c>
    </row>
    <row r="261" spans="1:24" x14ac:dyDescent="0.25">
      <c r="A261" s="36">
        <v>44541</v>
      </c>
      <c r="B261" s="37">
        <v>11</v>
      </c>
      <c r="C261" s="18" t="str">
        <f t="shared" si="34"/>
        <v>44541_11</v>
      </c>
      <c r="D261" s="20">
        <v>164.52162737981487</v>
      </c>
      <c r="E261" s="20">
        <v>202.4001734835077</v>
      </c>
      <c r="F261" s="20">
        <v>428.50480155618044</v>
      </c>
      <c r="G261" s="20">
        <v>216.16620652386004</v>
      </c>
      <c r="H261" s="20">
        <v>0.19604180352593251</v>
      </c>
      <c r="I261" s="20">
        <v>2.4747357363359117</v>
      </c>
      <c r="J261" s="20">
        <v>0.45347167374526459</v>
      </c>
      <c r="K261" s="20">
        <v>-19.53952709416826</v>
      </c>
      <c r="L261" s="20">
        <v>-22.607099606456512</v>
      </c>
      <c r="M261" s="20">
        <v>-50.058897688509141</v>
      </c>
      <c r="N261" s="20">
        <v>-27.657656789353723</v>
      </c>
      <c r="O261" s="20">
        <v>2.0898231059425159E-2</v>
      </c>
      <c r="P261" s="20">
        <v>2.1736464105134509E-4</v>
      </c>
      <c r="Q261" s="20">
        <v>3.6264984051539773E-2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</v>
      </c>
      <c r="W261" s="3">
        <f t="shared" si="32"/>
        <v>0</v>
      </c>
      <c r="X261" s="3">
        <f t="shared" si="33"/>
        <v>0</v>
      </c>
    </row>
    <row r="262" spans="1:24" x14ac:dyDescent="0.25">
      <c r="A262" s="36">
        <v>44541</v>
      </c>
      <c r="B262" s="37">
        <v>12</v>
      </c>
      <c r="C262" s="18" t="str">
        <f t="shared" si="34"/>
        <v>44541_12</v>
      </c>
      <c r="D262" s="20">
        <v>173.90407287085472</v>
      </c>
      <c r="E262" s="20">
        <v>211.20061806464707</v>
      </c>
      <c r="F262" s="20">
        <v>446.88568511931931</v>
      </c>
      <c r="G262" s="20">
        <v>227.31447124144395</v>
      </c>
      <c r="H262" s="20">
        <v>0.20695619665060455</v>
      </c>
      <c r="I262" s="20">
        <v>2.5534758832264339</v>
      </c>
      <c r="J262" s="20">
        <v>0.47772173207408192</v>
      </c>
      <c r="K262" s="20">
        <v>-16.26841105523701</v>
      </c>
      <c r="L262" s="20">
        <v>-19.57470828454829</v>
      </c>
      <c r="M262" s="20">
        <v>-43.948457885479442</v>
      </c>
      <c r="N262" s="20">
        <v>-24.268080939301949</v>
      </c>
      <c r="O262" s="20">
        <v>3.1576716190683148E-2</v>
      </c>
      <c r="P262" s="20">
        <v>4.537781855697897E-2</v>
      </c>
      <c r="Q262" s="20">
        <v>5.9965722791594456E-2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</v>
      </c>
      <c r="W262" s="3">
        <f t="shared" si="32"/>
        <v>0</v>
      </c>
      <c r="X262" s="3">
        <f t="shared" si="33"/>
        <v>0</v>
      </c>
    </row>
    <row r="263" spans="1:24" x14ac:dyDescent="0.25">
      <c r="A263" s="36">
        <v>44541</v>
      </c>
      <c r="B263" s="37">
        <v>13</v>
      </c>
      <c r="C263" s="18" t="str">
        <f t="shared" si="34"/>
        <v>44541_13</v>
      </c>
      <c r="D263" s="20">
        <v>178.91726853136564</v>
      </c>
      <c r="E263" s="20">
        <v>218.01658654879105</v>
      </c>
      <c r="F263" s="20">
        <v>461.19266676780887</v>
      </c>
      <c r="G263" s="20">
        <v>235.53606897026972</v>
      </c>
      <c r="H263" s="20">
        <v>0.2016391588140532</v>
      </c>
      <c r="I263" s="20">
        <v>2.6883597332929461</v>
      </c>
      <c r="J263" s="20">
        <v>0.46612820121610593</v>
      </c>
      <c r="K263" s="20">
        <v>-12.836493334149786</v>
      </c>
      <c r="L263" s="20">
        <v>-17.065109119726934</v>
      </c>
      <c r="M263" s="20">
        <v>-38.139168068680284</v>
      </c>
      <c r="N263" s="20">
        <v>-20.950206401902321</v>
      </c>
      <c r="O263" s="20">
        <v>2.5300779267381421E-2</v>
      </c>
      <c r="P263" s="20">
        <v>5.8985419527466408E-2</v>
      </c>
      <c r="Q263" s="20">
        <v>4.5064210328748841E-2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</v>
      </c>
      <c r="W263" s="3">
        <f t="shared" si="32"/>
        <v>0</v>
      </c>
      <c r="X263" s="3">
        <f t="shared" si="33"/>
        <v>0</v>
      </c>
    </row>
    <row r="264" spans="1:24" x14ac:dyDescent="0.25">
      <c r="A264" s="36">
        <v>44541</v>
      </c>
      <c r="B264" s="37">
        <v>14</v>
      </c>
      <c r="C264" s="18" t="str">
        <f t="shared" si="34"/>
        <v>44541_14</v>
      </c>
      <c r="D264" s="20">
        <v>183.54648666421159</v>
      </c>
      <c r="E264" s="20">
        <v>223.76150439784266</v>
      </c>
      <c r="F264" s="20">
        <v>475.47857933841118</v>
      </c>
      <c r="G264" s="20">
        <v>242.78084009657974</v>
      </c>
      <c r="H264" s="20">
        <v>0.20542182699381939</v>
      </c>
      <c r="I264" s="20">
        <v>2.6888859428182696</v>
      </c>
      <c r="J264" s="20">
        <v>0.47346036892626708</v>
      </c>
      <c r="K264" s="20">
        <v>-11.190712184915228</v>
      </c>
      <c r="L264" s="20">
        <v>-15.987840741709849</v>
      </c>
      <c r="M264" s="20">
        <v>-35.062172457952059</v>
      </c>
      <c r="N264" s="20">
        <v>-19.225995861180003</v>
      </c>
      <c r="O264" s="20">
        <v>2.4891687114458921E-2</v>
      </c>
      <c r="P264" s="20">
        <v>4.5124090408726558E-2</v>
      </c>
      <c r="Q264" s="20">
        <v>4.4402034900510715E-2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</v>
      </c>
      <c r="W264" s="3">
        <f t="shared" si="32"/>
        <v>0</v>
      </c>
      <c r="X264" s="3">
        <f t="shared" si="33"/>
        <v>0</v>
      </c>
    </row>
    <row r="265" spans="1:24" x14ac:dyDescent="0.25">
      <c r="A265" s="36">
        <v>44541</v>
      </c>
      <c r="B265" s="37">
        <v>15</v>
      </c>
      <c r="C265" s="18" t="str">
        <f t="shared" si="34"/>
        <v>44541_15</v>
      </c>
      <c r="D265" s="20">
        <v>180.7498982759177</v>
      </c>
      <c r="E265" s="20">
        <v>222.35513515278595</v>
      </c>
      <c r="F265" s="20">
        <v>473.74399012303883</v>
      </c>
      <c r="G265" s="20">
        <v>240.86144728961943</v>
      </c>
      <c r="H265" s="20">
        <v>0.20229778633121068</v>
      </c>
      <c r="I265" s="20">
        <v>2.7430662825102803</v>
      </c>
      <c r="J265" s="20">
        <v>0.46570000158958946</v>
      </c>
      <c r="K265" s="20">
        <v>-10.853071136190218</v>
      </c>
      <c r="L265" s="20">
        <v>-14.947882403261744</v>
      </c>
      <c r="M265" s="20">
        <v>-33.292452164979416</v>
      </c>
      <c r="N265" s="20">
        <v>-18.375627686831137</v>
      </c>
      <c r="O265" s="20">
        <v>2.638242794304365E-2</v>
      </c>
      <c r="P265" s="20">
        <v>8.9015724586349654E-2</v>
      </c>
      <c r="Q265" s="20">
        <v>4.7413307430818563E-2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</v>
      </c>
      <c r="W265" s="3">
        <f t="shared" si="32"/>
        <v>0</v>
      </c>
      <c r="X265" s="3">
        <f t="shared" si="33"/>
        <v>0</v>
      </c>
    </row>
    <row r="266" spans="1:24" x14ac:dyDescent="0.25">
      <c r="A266" s="36">
        <v>44541</v>
      </c>
      <c r="B266" s="37">
        <v>16</v>
      </c>
      <c r="C266" s="18" t="str">
        <f t="shared" si="34"/>
        <v>44541_16</v>
      </c>
      <c r="D266" s="20">
        <v>175.83912254758582</v>
      </c>
      <c r="E266" s="20">
        <v>217.41787322614834</v>
      </c>
      <c r="F266" s="20">
        <v>462.21099345621758</v>
      </c>
      <c r="G266" s="20">
        <v>233.94590590374546</v>
      </c>
      <c r="H266" s="20">
        <v>0.20045782280102345</v>
      </c>
      <c r="I266" s="20">
        <v>2.7326389851275392</v>
      </c>
      <c r="J266" s="20">
        <v>0.4608137508744149</v>
      </c>
      <c r="K266" s="20">
        <v>-11.04536294639955</v>
      </c>
      <c r="L266" s="20">
        <v>-14.765462413394248</v>
      </c>
      <c r="M266" s="20">
        <v>-32.971407792430647</v>
      </c>
      <c r="N266" s="20">
        <v>-18.503581977151079</v>
      </c>
      <c r="O266" s="20">
        <v>2.7789891953252287E-2</v>
      </c>
      <c r="P266" s="20">
        <v>9.7945849306524682E-2</v>
      </c>
      <c r="Q266" s="20">
        <v>5.019952585877252E-2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</v>
      </c>
      <c r="W266" s="3">
        <f t="shared" si="32"/>
        <v>0</v>
      </c>
      <c r="X266" s="3">
        <f t="shared" si="33"/>
        <v>0</v>
      </c>
    </row>
    <row r="267" spans="1:24" x14ac:dyDescent="0.25">
      <c r="A267" s="36">
        <v>44541</v>
      </c>
      <c r="B267" s="37">
        <v>17</v>
      </c>
      <c r="C267" s="18" t="str">
        <f t="shared" si="34"/>
        <v>44541_17</v>
      </c>
      <c r="D267" s="20">
        <v>171.00498464049198</v>
      </c>
      <c r="E267" s="20">
        <v>210.17654010446884</v>
      </c>
      <c r="F267" s="20">
        <v>446.74900366332099</v>
      </c>
      <c r="G267" s="20">
        <v>226.19151433420149</v>
      </c>
      <c r="H267" s="20">
        <v>0.19397898236524971</v>
      </c>
      <c r="I267" s="20">
        <v>2.5617284703883478</v>
      </c>
      <c r="J267" s="20">
        <v>0.44746056816230678</v>
      </c>
      <c r="K267" s="20">
        <v>-11.536403884819766</v>
      </c>
      <c r="L267" s="20">
        <v>-15.241977496845005</v>
      </c>
      <c r="M267" s="20">
        <v>-33.942978246663486</v>
      </c>
      <c r="N267" s="20">
        <v>-19.117143523057283</v>
      </c>
      <c r="O267" s="20">
        <v>2.108609607946214E-2</v>
      </c>
      <c r="P267" s="20">
        <v>7.9929997826280283E-2</v>
      </c>
      <c r="Q267" s="20">
        <v>3.5048161636394015E-2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0</v>
      </c>
    </row>
    <row r="268" spans="1:24" x14ac:dyDescent="0.25">
      <c r="A268" s="36">
        <v>44541</v>
      </c>
      <c r="B268" s="37">
        <v>18</v>
      </c>
      <c r="C268" s="18" t="str">
        <f t="shared" ref="C268:C331" si="42">CONCATENATE(A268,"_",B268)</f>
        <v>44541_18</v>
      </c>
      <c r="D268" s="20">
        <v>166.13923449978205</v>
      </c>
      <c r="E268" s="20">
        <v>204.31589046010444</v>
      </c>
      <c r="F268" s="20">
        <v>433.23364918998755</v>
      </c>
      <c r="G268" s="20">
        <v>219.49878576716162</v>
      </c>
      <c r="H268" s="20">
        <v>0.19260719475298069</v>
      </c>
      <c r="I268" s="20">
        <v>2.4984600830896606</v>
      </c>
      <c r="J268" s="20">
        <v>0.4451125484489904</v>
      </c>
      <c r="K268" s="20">
        <v>-14.160658778518787</v>
      </c>
      <c r="L268" s="20">
        <v>-18.52027141370446</v>
      </c>
      <c r="M268" s="20">
        <v>-41.548274361691007</v>
      </c>
      <c r="N268" s="20">
        <v>-22.528514353070847</v>
      </c>
      <c r="O268" s="20">
        <v>2.3903465718446641E-2</v>
      </c>
      <c r="P268" s="20">
        <v>3.6670415491647117E-2</v>
      </c>
      <c r="Q268" s="20">
        <v>4.1670787678217233E-2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x14ac:dyDescent="0.25">
      <c r="A269" s="36">
        <v>44541</v>
      </c>
      <c r="B269" s="37">
        <v>19</v>
      </c>
      <c r="C269" s="18" t="str">
        <f t="shared" si="42"/>
        <v>44541_19</v>
      </c>
      <c r="D269" s="20">
        <v>161.85200524145986</v>
      </c>
      <c r="E269" s="20">
        <v>198.82060788745164</v>
      </c>
      <c r="F269" s="20">
        <v>424.2398947373357</v>
      </c>
      <c r="G269" s="20">
        <v>214.16124565269465</v>
      </c>
      <c r="H269" s="20">
        <v>0.18874756350320912</v>
      </c>
      <c r="I269" s="20">
        <v>2.3474901812734763</v>
      </c>
      <c r="J269" s="20">
        <v>0.43474451662699032</v>
      </c>
      <c r="K269" s="20">
        <v>-17.025170850339478</v>
      </c>
      <c r="L269" s="20">
        <v>-20.589971204239436</v>
      </c>
      <c r="M269" s="20">
        <v>-45.292763931069665</v>
      </c>
      <c r="N269" s="20">
        <v>-24.70477786752792</v>
      </c>
      <c r="O269" s="20">
        <v>8.4297880670518213E-3</v>
      </c>
      <c r="P269" s="20">
        <v>-2.3138332712552452E-3</v>
      </c>
      <c r="Q269" s="20">
        <v>6.8791875538970022E-3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36">
        <v>44541</v>
      </c>
      <c r="B270" s="37">
        <v>20</v>
      </c>
      <c r="C270" s="18" t="str">
        <f t="shared" si="42"/>
        <v>44541_20</v>
      </c>
      <c r="D270" s="20">
        <v>161.24493784946986</v>
      </c>
      <c r="E270" s="20">
        <v>197.87853056463968</v>
      </c>
      <c r="F270" s="20">
        <v>423.69920535747423</v>
      </c>
      <c r="G270" s="20">
        <v>213.24821172654279</v>
      </c>
      <c r="H270" s="20">
        <v>0.18885431031931013</v>
      </c>
      <c r="I270" s="20">
        <v>2.2794625078103201</v>
      </c>
      <c r="J270" s="20">
        <v>0.43412855818998686</v>
      </c>
      <c r="K270" s="20">
        <v>-19.720379853189609</v>
      </c>
      <c r="L270" s="20">
        <v>-23.079052212317247</v>
      </c>
      <c r="M270" s="20">
        <v>-50.574267234472828</v>
      </c>
      <c r="N270" s="20">
        <v>-27.08900454328964</v>
      </c>
      <c r="O270" s="20">
        <v>2.7317974567865558E-3</v>
      </c>
      <c r="P270" s="20">
        <v>-4.8285514474465031E-2</v>
      </c>
      <c r="Q270" s="20">
        <v>-5.7295288750859163E-3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36">
        <v>44541</v>
      </c>
      <c r="B271" s="37">
        <v>21</v>
      </c>
      <c r="C271" s="18" t="str">
        <f t="shared" si="42"/>
        <v>44541_21</v>
      </c>
      <c r="D271" s="20">
        <v>167.82197431933926</v>
      </c>
      <c r="E271" s="20">
        <v>205.51768404242691</v>
      </c>
      <c r="F271" s="20">
        <v>441.94170998752656</v>
      </c>
      <c r="G271" s="20">
        <v>220.92254301924106</v>
      </c>
      <c r="H271" s="20">
        <v>0.20421923766748967</v>
      </c>
      <c r="I271" s="20">
        <v>2.3445486071916237</v>
      </c>
      <c r="J271" s="20">
        <v>0.46841699744859988</v>
      </c>
      <c r="K271" s="20">
        <v>-22.551949820380948</v>
      </c>
      <c r="L271" s="20">
        <v>-26.219727201568595</v>
      </c>
      <c r="M271" s="20">
        <v>-57.016588493167269</v>
      </c>
      <c r="N271" s="20">
        <v>-30.315420094747129</v>
      </c>
      <c r="O271" s="20">
        <v>5.3336104196670849E-3</v>
      </c>
      <c r="P271" s="20">
        <v>-8.0286600767749849E-2</v>
      </c>
      <c r="Q271" s="20">
        <v>1.4368724317918643E-3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36">
        <v>44541</v>
      </c>
      <c r="B272" s="37">
        <v>22</v>
      </c>
      <c r="C272" s="18" t="str">
        <f t="shared" si="42"/>
        <v>44541_22</v>
      </c>
      <c r="D272" s="20">
        <v>183.93961369225914</v>
      </c>
      <c r="E272" s="20">
        <v>225.39509262233366</v>
      </c>
      <c r="F272" s="20">
        <v>487.21866605565447</v>
      </c>
      <c r="G272" s="20">
        <v>244.6990167711931</v>
      </c>
      <c r="H272" s="20">
        <v>0.25255218102688193</v>
      </c>
      <c r="I272" s="20">
        <v>2.596775456275676</v>
      </c>
      <c r="J272" s="20">
        <v>0.57468473759820848</v>
      </c>
      <c r="K272" s="20">
        <v>-24.859274885238158</v>
      </c>
      <c r="L272" s="20">
        <v>-28.736370393930606</v>
      </c>
      <c r="M272" s="20">
        <v>-60.774775066167024</v>
      </c>
      <c r="N272" s="20">
        <v>-32.687965683612831</v>
      </c>
      <c r="O272" s="20">
        <v>-1.1086668666668784E-3</v>
      </c>
      <c r="P272" s="20">
        <v>-0.11676596679171186</v>
      </c>
      <c r="Q272" s="20">
        <v>-1.3436004836173979E-2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36">
        <v>44541</v>
      </c>
      <c r="B273" s="37">
        <v>23</v>
      </c>
      <c r="C273" s="18" t="str">
        <f t="shared" si="42"/>
        <v>44541_23</v>
      </c>
      <c r="D273" s="20">
        <v>176.9029565229969</v>
      </c>
      <c r="E273" s="20">
        <v>217.61371050711827</v>
      </c>
      <c r="F273" s="20">
        <v>470.11101653176428</v>
      </c>
      <c r="G273" s="20">
        <v>236.16977429120445</v>
      </c>
      <c r="H273" s="20">
        <v>0.24864574485653981</v>
      </c>
      <c r="I273" s="20">
        <v>2.5121297455399034</v>
      </c>
      <c r="J273" s="20">
        <v>0.56861138368826447</v>
      </c>
      <c r="K273" s="20">
        <v>-28.149517556166117</v>
      </c>
      <c r="L273" s="20">
        <v>-33.075706360260284</v>
      </c>
      <c r="M273" s="20">
        <v>-70.435329303364767</v>
      </c>
      <c r="N273" s="20">
        <v>-37.287501336662764</v>
      </c>
      <c r="O273" s="20">
        <v>-4.9437224504100966E-3</v>
      </c>
      <c r="P273" s="20">
        <v>-0.1685782975942941</v>
      </c>
      <c r="Q273" s="20">
        <v>-2.2883660162040798E-2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36">
        <v>44541</v>
      </c>
      <c r="B274" s="37">
        <v>24</v>
      </c>
      <c r="C274" s="18" t="str">
        <f t="shared" si="42"/>
        <v>44541_24</v>
      </c>
      <c r="D274" s="20">
        <v>165.52632864418607</v>
      </c>
      <c r="E274" s="20">
        <v>203.5555095455037</v>
      </c>
      <c r="F274" s="20">
        <v>439.81517132858795</v>
      </c>
      <c r="G274" s="20">
        <v>220.43530511463018</v>
      </c>
      <c r="H274" s="20">
        <v>0.23378240708903611</v>
      </c>
      <c r="I274" s="20">
        <v>2.3281635337168991</v>
      </c>
      <c r="J274" s="20">
        <v>0.53906278733964497</v>
      </c>
      <c r="K274" s="20">
        <v>-29.629467657798273</v>
      </c>
      <c r="L274" s="20">
        <v>-34.734291944544033</v>
      </c>
      <c r="M274" s="20">
        <v>-73.336784326344358</v>
      </c>
      <c r="N274" s="20">
        <v>-39.219273767828049</v>
      </c>
      <c r="O274" s="20">
        <v>-9.5402421801963899E-3</v>
      </c>
      <c r="P274" s="20">
        <v>-0.20155792832148284</v>
      </c>
      <c r="Q274" s="20">
        <v>-3.2102650970286008E-2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36">
        <v>44542</v>
      </c>
      <c r="B275" s="37">
        <v>1</v>
      </c>
      <c r="C275" s="18" t="str">
        <f t="shared" si="42"/>
        <v>44542_1</v>
      </c>
      <c r="D275" s="20">
        <v>150.31145234887435</v>
      </c>
      <c r="E275" s="20">
        <v>183.99218231839998</v>
      </c>
      <c r="F275" s="20">
        <v>396.38543566455559</v>
      </c>
      <c r="G275" s="20">
        <v>199.04081249942405</v>
      </c>
      <c r="H275" s="20">
        <v>0.21866879030176847</v>
      </c>
      <c r="I275" s="20">
        <v>2.1074709463199954</v>
      </c>
      <c r="J275" s="20">
        <v>0.50705155541156488</v>
      </c>
      <c r="K275" s="20">
        <v>-18.51389602570632</v>
      </c>
      <c r="L275" s="20">
        <v>-22.403937209708964</v>
      </c>
      <c r="M275" s="20">
        <v>-47.317779837032212</v>
      </c>
      <c r="N275" s="20">
        <v>-23.9544571598523</v>
      </c>
      <c r="O275" s="20">
        <v>-8.3663756824259913E-3</v>
      </c>
      <c r="P275" s="20">
        <v>-0.13036467208733157</v>
      </c>
      <c r="Q275" s="20">
        <v>-2.9938609090762461E-2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36">
        <v>44542</v>
      </c>
      <c r="B276" s="37">
        <v>2</v>
      </c>
      <c r="C276" s="18" t="str">
        <f t="shared" si="42"/>
        <v>44542_2</v>
      </c>
      <c r="D276" s="20">
        <v>136.67833156835951</v>
      </c>
      <c r="E276" s="20">
        <v>165.97801503500617</v>
      </c>
      <c r="F276" s="20">
        <v>355.31371806905219</v>
      </c>
      <c r="G276" s="20">
        <v>179.53260014914903</v>
      </c>
      <c r="H276" s="20">
        <v>0.20323688297830383</v>
      </c>
      <c r="I276" s="20">
        <v>1.9060047202659181</v>
      </c>
      <c r="J276" s="20">
        <v>0.4733895358553632</v>
      </c>
      <c r="K276" s="20">
        <v>-17.760258280755245</v>
      </c>
      <c r="L276" s="20">
        <v>-22.680693602176376</v>
      </c>
      <c r="M276" s="20">
        <v>-48.280061216295429</v>
      </c>
      <c r="N276" s="20">
        <v>-22.949959770024876</v>
      </c>
      <c r="O276" s="20">
        <v>-8.5198142420152383E-3</v>
      </c>
      <c r="P276" s="20">
        <v>-0.13789962772672584</v>
      </c>
      <c r="Q276" s="20">
        <v>-3.0916440389452477E-2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36">
        <v>44542</v>
      </c>
      <c r="B277" s="37">
        <v>3</v>
      </c>
      <c r="C277" s="18" t="str">
        <f t="shared" si="42"/>
        <v>44542_3</v>
      </c>
      <c r="D277" s="20">
        <v>125.89651974973835</v>
      </c>
      <c r="E277" s="20">
        <v>151.44300332980163</v>
      </c>
      <c r="F277" s="20">
        <v>321.56953979874834</v>
      </c>
      <c r="G277" s="20">
        <v>163.93880009213228</v>
      </c>
      <c r="H277" s="20">
        <v>0.19594715616389624</v>
      </c>
      <c r="I277" s="20">
        <v>1.752977947593755</v>
      </c>
      <c r="J277" s="20">
        <v>0.45803526984978815</v>
      </c>
      <c r="K277" s="20">
        <v>-17.595022581504473</v>
      </c>
      <c r="L277" s="20">
        <v>-22.462974471023767</v>
      </c>
      <c r="M277" s="20">
        <v>-47.739253236261185</v>
      </c>
      <c r="N277" s="20">
        <v>-22.515289898442838</v>
      </c>
      <c r="O277" s="20">
        <v>-6.9781948443210758E-3</v>
      </c>
      <c r="P277" s="20">
        <v>-0.13081882488739296</v>
      </c>
      <c r="Q277" s="20">
        <v>-2.736966280460049E-2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36">
        <v>44542</v>
      </c>
      <c r="B278" s="37">
        <v>4</v>
      </c>
      <c r="C278" s="18" t="str">
        <f t="shared" si="42"/>
        <v>44542_4</v>
      </c>
      <c r="D278" s="20">
        <v>118.56447649205654</v>
      </c>
      <c r="E278" s="20">
        <v>140.79453127998249</v>
      </c>
      <c r="F278" s="20">
        <v>297.2545147340889</v>
      </c>
      <c r="G278" s="20">
        <v>152.75346817060679</v>
      </c>
      <c r="H278" s="20">
        <v>0.19311726234694046</v>
      </c>
      <c r="I278" s="20">
        <v>1.6317367001850875</v>
      </c>
      <c r="J278" s="20">
        <v>0.45180175216557439</v>
      </c>
      <c r="K278" s="20">
        <v>-10.526704614282206</v>
      </c>
      <c r="L278" s="20">
        <v>-12.547876442618605</v>
      </c>
      <c r="M278" s="20">
        <v>-25.30094017847998</v>
      </c>
      <c r="N278" s="20">
        <v>-11.913788987410109</v>
      </c>
      <c r="O278" s="20">
        <v>-4.540073626251924E-3</v>
      </c>
      <c r="P278" s="20">
        <v>-6.6368297485850644E-2</v>
      </c>
      <c r="Q278" s="20">
        <v>-2.186250714341435E-2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36">
        <v>44542</v>
      </c>
      <c r="B279" s="37">
        <v>5</v>
      </c>
      <c r="C279" s="18" t="str">
        <f t="shared" si="42"/>
        <v>44542_5</v>
      </c>
      <c r="D279" s="20">
        <v>114.03373852728987</v>
      </c>
      <c r="E279" s="20">
        <v>134.73472058180451</v>
      </c>
      <c r="F279" s="20">
        <v>283.58207560644502</v>
      </c>
      <c r="G279" s="20">
        <v>146.02256841764</v>
      </c>
      <c r="H279" s="20">
        <v>0.18412340588603751</v>
      </c>
      <c r="I279" s="20">
        <v>1.571108327912236</v>
      </c>
      <c r="J279" s="20">
        <v>0.43158365887727435</v>
      </c>
      <c r="K279" s="20">
        <v>-7.1165770217800635</v>
      </c>
      <c r="L279" s="20">
        <v>-7.3193747753270095</v>
      </c>
      <c r="M279" s="20">
        <v>-13.461762796424084</v>
      </c>
      <c r="N279" s="20">
        <v>-6.575677656180881</v>
      </c>
      <c r="O279" s="20">
        <v>-7.7996645023659435E-3</v>
      </c>
      <c r="P279" s="20">
        <v>-2.8298062853774252E-2</v>
      </c>
      <c r="Q279" s="20">
        <v>-2.8873256512597072E-2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36">
        <v>44542</v>
      </c>
      <c r="B280" s="37">
        <v>6</v>
      </c>
      <c r="C280" s="18" t="str">
        <f t="shared" si="42"/>
        <v>44542_6</v>
      </c>
      <c r="D280" s="20">
        <v>112.8175278866542</v>
      </c>
      <c r="E280" s="20">
        <v>132.398914341054</v>
      </c>
      <c r="F280" s="20">
        <v>277.82433498482828</v>
      </c>
      <c r="G280" s="20">
        <v>143.65573518507892</v>
      </c>
      <c r="H280" s="20">
        <v>0.17327783821785273</v>
      </c>
      <c r="I280" s="20">
        <v>1.5325762987403346</v>
      </c>
      <c r="J280" s="20">
        <v>0.40647817971212852</v>
      </c>
      <c r="K280" s="20">
        <v>-10.076670574896751</v>
      </c>
      <c r="L280" s="20">
        <v>-17.685691239108394</v>
      </c>
      <c r="M280" s="20">
        <v>-27.968511064124506</v>
      </c>
      <c r="N280" s="20">
        <v>-10.915401759139222</v>
      </c>
      <c r="O280" s="20">
        <v>-2.0637679993605697E-2</v>
      </c>
      <c r="P280" s="20">
        <v>-0.53148286657293076</v>
      </c>
      <c r="Q280" s="20">
        <v>-5.854523240218832E-2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36">
        <v>44542</v>
      </c>
      <c r="B281" s="37">
        <v>7</v>
      </c>
      <c r="C281" s="18" t="str">
        <f t="shared" si="42"/>
        <v>44542_7</v>
      </c>
      <c r="D281" s="20">
        <v>109.83097126131436</v>
      </c>
      <c r="E281" s="20">
        <v>128.67238376887926</v>
      </c>
      <c r="F281" s="20">
        <v>269.68604507020052</v>
      </c>
      <c r="G281" s="20">
        <v>139.34591200606877</v>
      </c>
      <c r="H281" s="20">
        <v>0.1603207558932947</v>
      </c>
      <c r="I281" s="20">
        <v>1.4686954457182584</v>
      </c>
      <c r="J281" s="20">
        <v>0.3766553481247229</v>
      </c>
      <c r="K281" s="20">
        <v>-9.6002054383468725</v>
      </c>
      <c r="L281" s="20">
        <v>-17.662852396905219</v>
      </c>
      <c r="M281" s="20">
        <v>-28.564287473933884</v>
      </c>
      <c r="N281" s="20">
        <v>-10.396385384620942</v>
      </c>
      <c r="O281" s="20">
        <v>-2.2852470686143711E-2</v>
      </c>
      <c r="P281" s="20">
        <v>-0.55808199869044095</v>
      </c>
      <c r="Q281" s="20">
        <v>-6.3594164223466254E-2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36">
        <v>44542</v>
      </c>
      <c r="B282" s="37">
        <v>8</v>
      </c>
      <c r="C282" s="18" t="str">
        <f t="shared" si="42"/>
        <v>44542_8</v>
      </c>
      <c r="D282" s="20">
        <v>105.84365578924574</v>
      </c>
      <c r="E282" s="20">
        <v>124.01547217523415</v>
      </c>
      <c r="F282" s="20">
        <v>259.81440605241113</v>
      </c>
      <c r="G282" s="20">
        <v>133.87269127370917</v>
      </c>
      <c r="H282" s="20">
        <v>0.1523683293959994</v>
      </c>
      <c r="I282" s="20">
        <v>1.417761032318412</v>
      </c>
      <c r="J282" s="20">
        <v>0.35722671014832519</v>
      </c>
      <c r="K282" s="20">
        <v>-9.4627824299296996</v>
      </c>
      <c r="L282" s="20">
        <v>-16.158381505363067</v>
      </c>
      <c r="M282" s="20">
        <v>-29.450921627023249</v>
      </c>
      <c r="N282" s="20">
        <v>-10.52753881724383</v>
      </c>
      <c r="O282" s="20">
        <v>-1.854562442546806E-2</v>
      </c>
      <c r="P282" s="20">
        <v>-0.43112829483764825</v>
      </c>
      <c r="Q282" s="20">
        <v>-5.3888225499610073E-2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36">
        <v>44542</v>
      </c>
      <c r="B283" s="37">
        <v>9</v>
      </c>
      <c r="C283" s="18" t="str">
        <f t="shared" si="42"/>
        <v>44542_9</v>
      </c>
      <c r="D283" s="20">
        <v>115.2239184000547</v>
      </c>
      <c r="E283" s="20">
        <v>135.61026301493652</v>
      </c>
      <c r="F283" s="20">
        <v>284.73398360735888</v>
      </c>
      <c r="G283" s="20">
        <v>146.85995484695232</v>
      </c>
      <c r="H283" s="20">
        <v>0.16318503928395345</v>
      </c>
      <c r="I283" s="20">
        <v>1.5846530838407644</v>
      </c>
      <c r="J283" s="20">
        <v>0.38057928787144829</v>
      </c>
      <c r="K283" s="20">
        <v>-5.8498256024150983</v>
      </c>
      <c r="L283" s="20">
        <v>-7.0251118996019821</v>
      </c>
      <c r="M283" s="20">
        <v>-15.990052849083092</v>
      </c>
      <c r="N283" s="20">
        <v>-5.8215438813500331</v>
      </c>
      <c r="O283" s="20">
        <v>-1.2695133032109536E-2</v>
      </c>
      <c r="P283" s="20">
        <v>-3.922608579930386E-2</v>
      </c>
      <c r="Q283" s="20">
        <v>-4.038389665696792E-2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36">
        <v>44542</v>
      </c>
      <c r="B284" s="37">
        <v>10</v>
      </c>
      <c r="C284" s="18" t="str">
        <f t="shared" si="42"/>
        <v>44542_10</v>
      </c>
      <c r="D284" s="20">
        <v>130.42737162828172</v>
      </c>
      <c r="E284" s="20">
        <v>153.65737272107248</v>
      </c>
      <c r="F284" s="20">
        <v>325.41645549784369</v>
      </c>
      <c r="G284" s="20">
        <v>167.75639918970285</v>
      </c>
      <c r="H284" s="20">
        <v>0.17498723395353061</v>
      </c>
      <c r="I284" s="20">
        <v>1.7945768678961764</v>
      </c>
      <c r="J284" s="20">
        <v>0.40282853031250121</v>
      </c>
      <c r="K284" s="20">
        <v>-2.4678036768869251</v>
      </c>
      <c r="L284" s="20">
        <v>-3.6083187755307438</v>
      </c>
      <c r="M284" s="20">
        <v>-7.5950568200418278</v>
      </c>
      <c r="N284" s="20">
        <v>-1.8653236828502731</v>
      </c>
      <c r="O284" s="20">
        <v>-6.8850766161291464E-3</v>
      </c>
      <c r="P284" s="20">
        <v>-2.2577078923682698E-3</v>
      </c>
      <c r="Q284" s="20">
        <v>-2.7476693947292075E-2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</v>
      </c>
      <c r="W284" s="3">
        <f t="shared" si="40"/>
        <v>0</v>
      </c>
      <c r="X284" s="3">
        <f t="shared" si="41"/>
        <v>0</v>
      </c>
    </row>
    <row r="285" spans="1:24" x14ac:dyDescent="0.25">
      <c r="A285" s="36">
        <v>44542</v>
      </c>
      <c r="B285" s="37">
        <v>11</v>
      </c>
      <c r="C285" s="18" t="str">
        <f t="shared" si="42"/>
        <v>44542_11</v>
      </c>
      <c r="D285" s="20">
        <v>145.82951092091065</v>
      </c>
      <c r="E285" s="20">
        <v>171.57894057738659</v>
      </c>
      <c r="F285" s="20">
        <v>364.38511071707683</v>
      </c>
      <c r="G285" s="20">
        <v>188.39397336303338</v>
      </c>
      <c r="H285" s="20">
        <v>0.191554469637256</v>
      </c>
      <c r="I285" s="20">
        <v>1.9732197698060661</v>
      </c>
      <c r="J285" s="20">
        <v>0.437984065546632</v>
      </c>
      <c r="K285" s="20">
        <v>-8.0078216634817512E-2</v>
      </c>
      <c r="L285" s="20">
        <v>-1.2310976893361469</v>
      </c>
      <c r="M285" s="20">
        <v>-2.8244004589330922</v>
      </c>
      <c r="N285" s="20">
        <v>0.70303396277168995</v>
      </c>
      <c r="O285" s="20">
        <v>8.8660314428818613E-4</v>
      </c>
      <c r="P285" s="20">
        <v>2.794564781192552E-2</v>
      </c>
      <c r="Q285" s="20">
        <v>-1.0023184163574179E-2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</v>
      </c>
      <c r="W285" s="3">
        <f t="shared" si="40"/>
        <v>0</v>
      </c>
      <c r="X285" s="3">
        <f t="shared" si="41"/>
        <v>0</v>
      </c>
    </row>
    <row r="286" spans="1:24" x14ac:dyDescent="0.25">
      <c r="A286" s="36">
        <v>44542</v>
      </c>
      <c r="B286" s="37">
        <v>12</v>
      </c>
      <c r="C286" s="18" t="str">
        <f t="shared" si="42"/>
        <v>44542_12</v>
      </c>
      <c r="D286" s="20">
        <v>155.64601750828993</v>
      </c>
      <c r="E286" s="20">
        <v>185.15376886770622</v>
      </c>
      <c r="F286" s="20">
        <v>393.11427170078343</v>
      </c>
      <c r="G286" s="20">
        <v>202.72266386300919</v>
      </c>
      <c r="H286" s="20">
        <v>0.20401219941693305</v>
      </c>
      <c r="I286" s="20">
        <v>2.2137499695746534</v>
      </c>
      <c r="J286" s="20">
        <v>0.46539687380142503</v>
      </c>
      <c r="K286" s="20">
        <v>3.4049399866729675</v>
      </c>
      <c r="L286" s="20">
        <v>1.3208247980283756</v>
      </c>
      <c r="M286" s="20">
        <v>2.998565934686698</v>
      </c>
      <c r="N286" s="20">
        <v>3.7569380671525883</v>
      </c>
      <c r="O286" s="20">
        <v>1.391826455335194E-2</v>
      </c>
      <c r="P286" s="20">
        <v>5.1025742511613334E-2</v>
      </c>
      <c r="Q286" s="20">
        <v>1.9254382212231708E-2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</v>
      </c>
      <c r="W286" s="3">
        <f t="shared" si="40"/>
        <v>0</v>
      </c>
      <c r="X286" s="3">
        <f t="shared" si="41"/>
        <v>0</v>
      </c>
    </row>
    <row r="287" spans="1:24" x14ac:dyDescent="0.25">
      <c r="A287" s="36">
        <v>44542</v>
      </c>
      <c r="B287" s="37">
        <v>13</v>
      </c>
      <c r="C287" s="18" t="str">
        <f t="shared" si="42"/>
        <v>44542_13</v>
      </c>
      <c r="D287" s="20">
        <v>165.19211907156574</v>
      </c>
      <c r="E287" s="20">
        <v>197.46373814658315</v>
      </c>
      <c r="F287" s="20">
        <v>420.6884474876897</v>
      </c>
      <c r="G287" s="20">
        <v>216.51399220183202</v>
      </c>
      <c r="H287" s="20">
        <v>0.20127609403395866</v>
      </c>
      <c r="I287" s="20">
        <v>2.3288083236363537</v>
      </c>
      <c r="J287" s="20">
        <v>0.46004611974488646</v>
      </c>
      <c r="K287" s="20">
        <v>9.9868645216322225</v>
      </c>
      <c r="L287" s="20">
        <v>8.1951664365270691</v>
      </c>
      <c r="M287" s="20">
        <v>18.031727113070112</v>
      </c>
      <c r="N287" s="20">
        <v>11.7202940738322</v>
      </c>
      <c r="O287" s="20">
        <v>1.6446762165856832E-2</v>
      </c>
      <c r="P287" s="20">
        <v>0.124257550158965</v>
      </c>
      <c r="Q287" s="20">
        <v>2.4916160271887724E-2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</v>
      </c>
      <c r="W287" s="3">
        <f t="shared" si="40"/>
        <v>0</v>
      </c>
      <c r="X287" s="3">
        <f t="shared" si="41"/>
        <v>0</v>
      </c>
    </row>
    <row r="288" spans="1:24" x14ac:dyDescent="0.25">
      <c r="A288" s="36">
        <v>44542</v>
      </c>
      <c r="B288" s="37">
        <v>14</v>
      </c>
      <c r="C288" s="18" t="str">
        <f t="shared" si="42"/>
        <v>44542_14</v>
      </c>
      <c r="D288" s="20">
        <v>173.50278940018052</v>
      </c>
      <c r="E288" s="20">
        <v>207.61776769108434</v>
      </c>
      <c r="F288" s="20">
        <v>443.53627383949492</v>
      </c>
      <c r="G288" s="20">
        <v>228.35145405233874</v>
      </c>
      <c r="H288" s="20">
        <v>0.20197564937225471</v>
      </c>
      <c r="I288" s="20">
        <v>2.4069033886469096</v>
      </c>
      <c r="J288" s="20">
        <v>0.46193074075460461</v>
      </c>
      <c r="K288" s="20">
        <v>12.355084504043967</v>
      </c>
      <c r="L288" s="20">
        <v>10.994580619401825</v>
      </c>
      <c r="M288" s="20">
        <v>23.957780849096661</v>
      </c>
      <c r="N288" s="20">
        <v>14.680422213985432</v>
      </c>
      <c r="O288" s="20">
        <v>1.8827663333350949E-2</v>
      </c>
      <c r="P288" s="20">
        <v>0.16148797110566257</v>
      </c>
      <c r="Q288" s="20">
        <v>3.0906721405764972E-2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</v>
      </c>
      <c r="W288" s="3">
        <f t="shared" si="40"/>
        <v>0</v>
      </c>
      <c r="X288" s="3">
        <f t="shared" si="41"/>
        <v>0</v>
      </c>
    </row>
    <row r="289" spans="1:24" x14ac:dyDescent="0.25">
      <c r="A289" s="36">
        <v>44542</v>
      </c>
      <c r="B289" s="37">
        <v>15</v>
      </c>
      <c r="C289" s="18" t="str">
        <f t="shared" si="42"/>
        <v>44542_15</v>
      </c>
      <c r="D289" s="20">
        <v>174.24790432277058</v>
      </c>
      <c r="E289" s="20">
        <v>209.98614005251343</v>
      </c>
      <c r="F289" s="20">
        <v>450.34026249074321</v>
      </c>
      <c r="G289" s="20">
        <v>230.54460041757008</v>
      </c>
      <c r="H289" s="20">
        <v>0.20737560272744973</v>
      </c>
      <c r="I289" s="20">
        <v>2.4088206246328125</v>
      </c>
      <c r="J289" s="20">
        <v>0.47442739153116287</v>
      </c>
      <c r="K289" s="20">
        <v>12.37053123430616</v>
      </c>
      <c r="L289" s="20">
        <v>11.524041836855895</v>
      </c>
      <c r="M289" s="20">
        <v>25.6070129990051</v>
      </c>
      <c r="N289" s="20">
        <v>15.30428527336063</v>
      </c>
      <c r="O289" s="20">
        <v>2.0171800490770341E-2</v>
      </c>
      <c r="P289" s="20">
        <v>0.17322869015160811</v>
      </c>
      <c r="Q289" s="20">
        <v>3.4219524633128259E-2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</v>
      </c>
      <c r="W289" s="3">
        <f t="shared" si="40"/>
        <v>0</v>
      </c>
      <c r="X289" s="3">
        <f t="shared" si="41"/>
        <v>0</v>
      </c>
    </row>
    <row r="290" spans="1:24" x14ac:dyDescent="0.25">
      <c r="A290" s="36">
        <v>44542</v>
      </c>
      <c r="B290" s="37">
        <v>16</v>
      </c>
      <c r="C290" s="18" t="str">
        <f t="shared" si="42"/>
        <v>44542_16</v>
      </c>
      <c r="D290" s="20">
        <v>168.8622263088771</v>
      </c>
      <c r="E290" s="20">
        <v>204.85155501420962</v>
      </c>
      <c r="F290" s="20">
        <v>437.98466491904657</v>
      </c>
      <c r="G290" s="20">
        <v>223.29044600280685</v>
      </c>
      <c r="H290" s="20">
        <v>0.20439710725605173</v>
      </c>
      <c r="I290" s="20">
        <v>2.4392559358972123</v>
      </c>
      <c r="J290" s="20">
        <v>0.46971194622856377</v>
      </c>
      <c r="K290" s="20">
        <v>11.58407075402342</v>
      </c>
      <c r="L290" s="20">
        <v>10.977012058418879</v>
      </c>
      <c r="M290" s="20">
        <v>24.853328824287459</v>
      </c>
      <c r="N290" s="20">
        <v>14.706649896118565</v>
      </c>
      <c r="O290" s="20">
        <v>2.1854085382716892E-2</v>
      </c>
      <c r="P290" s="20">
        <v>0.15960638520615256</v>
      </c>
      <c r="Q290" s="20">
        <v>3.7332113372681074E-2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</v>
      </c>
      <c r="W290" s="3">
        <f t="shared" si="40"/>
        <v>0</v>
      </c>
      <c r="X290" s="3">
        <f t="shared" si="41"/>
        <v>0</v>
      </c>
    </row>
    <row r="291" spans="1:24" x14ac:dyDescent="0.25">
      <c r="A291" s="36">
        <v>44542</v>
      </c>
      <c r="B291" s="37">
        <v>17</v>
      </c>
      <c r="C291" s="18" t="str">
        <f t="shared" si="42"/>
        <v>44542_17</v>
      </c>
      <c r="D291" s="20">
        <v>164.58529012490109</v>
      </c>
      <c r="E291" s="20">
        <v>198.26327436230059</v>
      </c>
      <c r="F291" s="20">
        <v>423.99231113574695</v>
      </c>
      <c r="G291" s="20">
        <v>216.39806282713121</v>
      </c>
      <c r="H291" s="20">
        <v>0.19889569699851994</v>
      </c>
      <c r="I291" s="20">
        <v>2.2653006502139208</v>
      </c>
      <c r="J291" s="20">
        <v>0.45839732029329833</v>
      </c>
      <c r="K291" s="20">
        <v>10.955408253243956</v>
      </c>
      <c r="L291" s="20">
        <v>10.586330094709979</v>
      </c>
      <c r="M291" s="20">
        <v>24.103403323719789</v>
      </c>
      <c r="N291" s="20">
        <v>14.043659873842604</v>
      </c>
      <c r="O291" s="20">
        <v>2.3254654385188644E-2</v>
      </c>
      <c r="P291" s="20">
        <v>0.16067525748578645</v>
      </c>
      <c r="Q291" s="20">
        <v>4.0348611786377948E-2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x14ac:dyDescent="0.25">
      <c r="A292" s="36">
        <v>44542</v>
      </c>
      <c r="B292" s="37">
        <v>18</v>
      </c>
      <c r="C292" s="18" t="str">
        <f t="shared" si="42"/>
        <v>44542_18</v>
      </c>
      <c r="D292" s="20">
        <v>160.86934115506443</v>
      </c>
      <c r="E292" s="20">
        <v>195.34828109047865</v>
      </c>
      <c r="F292" s="20">
        <v>417.4286098473292</v>
      </c>
      <c r="G292" s="20">
        <v>211.63163778406215</v>
      </c>
      <c r="H292" s="20">
        <v>0.19612443257111628</v>
      </c>
      <c r="I292" s="20">
        <v>2.3020631562568181</v>
      </c>
      <c r="J292" s="20">
        <v>0.45181720774336975</v>
      </c>
      <c r="K292" s="20">
        <v>10.119085931608335</v>
      </c>
      <c r="L292" s="20">
        <v>10.429653451289758</v>
      </c>
      <c r="M292" s="20">
        <v>23.845826016054144</v>
      </c>
      <c r="N292" s="20">
        <v>13.427621823369595</v>
      </c>
      <c r="O292" s="20">
        <v>2.5678201337303558E-2</v>
      </c>
      <c r="P292" s="20">
        <v>0.15482398810365849</v>
      </c>
      <c r="Q292" s="20">
        <v>4.6077866001793831E-2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36">
        <v>44542</v>
      </c>
      <c r="B293" s="37">
        <v>19</v>
      </c>
      <c r="C293" s="18" t="str">
        <f t="shared" si="42"/>
        <v>44542_19</v>
      </c>
      <c r="D293" s="20">
        <v>159.70119015336581</v>
      </c>
      <c r="E293" s="20">
        <v>194.42661784501456</v>
      </c>
      <c r="F293" s="20">
        <v>416.66601977145564</v>
      </c>
      <c r="G293" s="20">
        <v>210.50541536605894</v>
      </c>
      <c r="H293" s="20">
        <v>0.196849621574501</v>
      </c>
      <c r="I293" s="20">
        <v>2.2171807010879805</v>
      </c>
      <c r="J293" s="20">
        <v>0.45235541893145759</v>
      </c>
      <c r="K293" s="20">
        <v>8.5216603333491978</v>
      </c>
      <c r="L293" s="20">
        <v>9.4714470740431658</v>
      </c>
      <c r="M293" s="20">
        <v>22.22066432609618</v>
      </c>
      <c r="N293" s="20">
        <v>12.471917384648897</v>
      </c>
      <c r="O293" s="20">
        <v>2.6335415571252144E-2</v>
      </c>
      <c r="P293" s="20">
        <v>0.1484460842044093</v>
      </c>
      <c r="Q293" s="20">
        <v>4.7979434699487664E-2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36">
        <v>44542</v>
      </c>
      <c r="B294" s="37">
        <v>20</v>
      </c>
      <c r="C294" s="18" t="str">
        <f t="shared" si="42"/>
        <v>44542_20</v>
      </c>
      <c r="D294" s="20">
        <v>160.75486592916471</v>
      </c>
      <c r="E294" s="20">
        <v>197.42661863251877</v>
      </c>
      <c r="F294" s="20">
        <v>423.98753408525261</v>
      </c>
      <c r="G294" s="20">
        <v>213.41807561843692</v>
      </c>
      <c r="H294" s="20">
        <v>0.19919592960401869</v>
      </c>
      <c r="I294" s="20">
        <v>2.2084390809918601</v>
      </c>
      <c r="J294" s="20">
        <v>0.45554747788728084</v>
      </c>
      <c r="K294" s="20">
        <v>5.4630739859085562</v>
      </c>
      <c r="L294" s="20">
        <v>5.2957007110529624</v>
      </c>
      <c r="M294" s="20">
        <v>12.241145907060725</v>
      </c>
      <c r="N294" s="20">
        <v>8.7151783994738903</v>
      </c>
      <c r="O294" s="20">
        <v>9.8967482598166165E-3</v>
      </c>
      <c r="P294" s="20">
        <v>9.4129808850718727E-2</v>
      </c>
      <c r="Q294" s="20">
        <v>1.0814731758482719E-2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36">
        <v>44542</v>
      </c>
      <c r="B295" s="37">
        <v>21</v>
      </c>
      <c r="C295" s="18" t="str">
        <f t="shared" si="42"/>
        <v>44542_21</v>
      </c>
      <c r="D295" s="20">
        <v>169.27827001416824</v>
      </c>
      <c r="E295" s="20">
        <v>206.89131661655745</v>
      </c>
      <c r="F295" s="20">
        <v>446.86618227388857</v>
      </c>
      <c r="G295" s="20">
        <v>223.73800681843224</v>
      </c>
      <c r="H295" s="20">
        <v>0.20766254256564975</v>
      </c>
      <c r="I295" s="20">
        <v>2.3023503306574717</v>
      </c>
      <c r="J295" s="20">
        <v>0.47286312648057716</v>
      </c>
      <c r="K295" s="20">
        <v>1.4012927287192767</v>
      </c>
      <c r="L295" s="20">
        <v>-0.12474688276725809</v>
      </c>
      <c r="M295" s="20">
        <v>-0.5268953895330819</v>
      </c>
      <c r="N295" s="20">
        <v>3.5592030853636007</v>
      </c>
      <c r="O295" s="20">
        <v>-1.0403104081968133E-2</v>
      </c>
      <c r="P295" s="20">
        <v>2.1499415497705728E-2</v>
      </c>
      <c r="Q295" s="20">
        <v>-3.4798362055202946E-2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36">
        <v>44542</v>
      </c>
      <c r="B296" s="37">
        <v>22</v>
      </c>
      <c r="C296" s="18" t="str">
        <f t="shared" si="42"/>
        <v>44542_22</v>
      </c>
      <c r="D296" s="20">
        <v>190.63485182780519</v>
      </c>
      <c r="E296" s="20">
        <v>233.61721578218479</v>
      </c>
      <c r="F296" s="20">
        <v>508.24082445262502</v>
      </c>
      <c r="G296" s="20">
        <v>253.73704677552411</v>
      </c>
      <c r="H296" s="20">
        <v>0.2439019208638443</v>
      </c>
      <c r="I296" s="20">
        <v>2.61500359886224</v>
      </c>
      <c r="J296" s="20">
        <v>0.55609927005546744</v>
      </c>
      <c r="K296" s="20">
        <v>0.24346778234418176</v>
      </c>
      <c r="L296" s="20">
        <v>-0.69549718409242345</v>
      </c>
      <c r="M296" s="20">
        <v>8.5988864338931492E-2</v>
      </c>
      <c r="N296" s="20">
        <v>2.3863210915319821</v>
      </c>
      <c r="O296" s="20">
        <v>-1.6794997652085811E-2</v>
      </c>
      <c r="P296" s="20">
        <v>3.4779962269424185E-3</v>
      </c>
      <c r="Q296" s="20">
        <v>-4.8464261633314097E-2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36">
        <v>44542</v>
      </c>
      <c r="B297" s="37">
        <v>23</v>
      </c>
      <c r="C297" s="18" t="str">
        <f t="shared" si="42"/>
        <v>44542_23</v>
      </c>
      <c r="D297" s="20">
        <v>184.14439280225886</v>
      </c>
      <c r="E297" s="20">
        <v>227.97321725568409</v>
      </c>
      <c r="F297" s="20">
        <v>496.30364301793327</v>
      </c>
      <c r="G297" s="20">
        <v>246.0772766138335</v>
      </c>
      <c r="H297" s="20">
        <v>0.24259321811848381</v>
      </c>
      <c r="I297" s="20">
        <v>2.5556181660715107</v>
      </c>
      <c r="J297" s="20">
        <v>0.55533529411769056</v>
      </c>
      <c r="K297" s="20">
        <v>-1.7178916855857072</v>
      </c>
      <c r="L297" s="20">
        <v>-2.694174322767902</v>
      </c>
      <c r="M297" s="20">
        <v>-4.389568487074917</v>
      </c>
      <c r="N297" s="20">
        <v>-0.51825816929738755</v>
      </c>
      <c r="O297" s="20">
        <v>-1.7094793343557336E-2</v>
      </c>
      <c r="P297" s="20">
        <v>-1.3006395461386339E-2</v>
      </c>
      <c r="Q297" s="20">
        <v>-4.9719719224191092E-2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36">
        <v>44542</v>
      </c>
      <c r="B298" s="37">
        <v>24</v>
      </c>
      <c r="C298" s="18" t="str">
        <f t="shared" si="42"/>
        <v>44542_24</v>
      </c>
      <c r="D298" s="20">
        <v>168.22719107814959</v>
      </c>
      <c r="E298" s="20">
        <v>207.9726424184615</v>
      </c>
      <c r="F298" s="20">
        <v>452.62433630427608</v>
      </c>
      <c r="G298" s="20">
        <v>223.98234066871638</v>
      </c>
      <c r="H298" s="20">
        <v>0.22123801454985523</v>
      </c>
      <c r="I298" s="20">
        <v>2.3184816300143174</v>
      </c>
      <c r="J298" s="20">
        <v>0.5103876964560875</v>
      </c>
      <c r="K298" s="20">
        <v>-3.4060484211047015</v>
      </c>
      <c r="L298" s="20">
        <v>-4.9061550563078926</v>
      </c>
      <c r="M298" s="20">
        <v>-9.474409198308603</v>
      </c>
      <c r="N298" s="20">
        <v>-3.0530787155453765</v>
      </c>
      <c r="O298" s="20">
        <v>-1.863078443230862E-2</v>
      </c>
      <c r="P298" s="20">
        <v>-3.0363780852197448E-2</v>
      </c>
      <c r="Q298" s="20">
        <v>-5.3372036651953031E-2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36">
        <v>44543</v>
      </c>
      <c r="B299" s="37">
        <v>1</v>
      </c>
      <c r="C299" s="18" t="str">
        <f t="shared" si="42"/>
        <v>44543_1</v>
      </c>
      <c r="D299" s="20">
        <v>147.65516826000444</v>
      </c>
      <c r="E299" s="20">
        <v>181.22148005214046</v>
      </c>
      <c r="F299" s="20">
        <v>392.75705111195333</v>
      </c>
      <c r="G299" s="20">
        <v>194.69341905628789</v>
      </c>
      <c r="H299" s="20">
        <v>0.20062594065447142</v>
      </c>
      <c r="I299" s="20">
        <v>2.0207727811101885</v>
      </c>
      <c r="J299" s="20">
        <v>0.46731480765249428</v>
      </c>
      <c r="K299" s="20">
        <v>-4.1421344830125815</v>
      </c>
      <c r="L299" s="20">
        <v>-5.7318340971002542</v>
      </c>
      <c r="M299" s="20">
        <v>-11.332906580085726</v>
      </c>
      <c r="N299" s="20">
        <v>-4.0108690905469668</v>
      </c>
      <c r="O299" s="20">
        <v>-2.0122211496808443E-2</v>
      </c>
      <c r="P299" s="20">
        <v>-4.6974029911837384E-2</v>
      </c>
      <c r="Q299" s="20">
        <v>-5.7033644575659903E-2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36">
        <v>44543</v>
      </c>
      <c r="B300" s="37">
        <v>2</v>
      </c>
      <c r="C300" s="18" t="str">
        <f t="shared" si="42"/>
        <v>44543_2</v>
      </c>
      <c r="D300" s="20">
        <v>130.85276268362759</v>
      </c>
      <c r="E300" s="20">
        <v>158.38013048800653</v>
      </c>
      <c r="F300" s="20">
        <v>340.54151636128819</v>
      </c>
      <c r="G300" s="20">
        <v>169.76426416702517</v>
      </c>
      <c r="H300" s="20">
        <v>0.18164505014351762</v>
      </c>
      <c r="I300" s="20">
        <v>1.7697669235139966</v>
      </c>
      <c r="J300" s="20">
        <v>0.42601454118616394</v>
      </c>
      <c r="K300" s="20">
        <v>-4.863598310522268</v>
      </c>
      <c r="L300" s="20">
        <v>-6.2453919209519668</v>
      </c>
      <c r="M300" s="20">
        <v>-12.83516001624491</v>
      </c>
      <c r="N300" s="20">
        <v>-5.0960304355803778</v>
      </c>
      <c r="O300" s="20">
        <v>-2.0325156228467527E-2</v>
      </c>
      <c r="P300" s="20">
        <v>-5.2003706228155311E-2</v>
      </c>
      <c r="Q300" s="20">
        <v>-5.8057493558683747E-2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36">
        <v>44543</v>
      </c>
      <c r="B301" s="37">
        <v>3</v>
      </c>
      <c r="C301" s="18" t="str">
        <f t="shared" si="42"/>
        <v>44543_3</v>
      </c>
      <c r="D301" s="20">
        <v>120.54799694801133</v>
      </c>
      <c r="E301" s="20">
        <v>143.8938187498031</v>
      </c>
      <c r="F301" s="20">
        <v>307.07977847566053</v>
      </c>
      <c r="G301" s="20">
        <v>154.64679921672857</v>
      </c>
      <c r="H301" s="20">
        <v>0.17161704428231211</v>
      </c>
      <c r="I301" s="20">
        <v>1.6096603377429113</v>
      </c>
      <c r="J301" s="20">
        <v>0.40290975316241229</v>
      </c>
      <c r="K301" s="20">
        <v>-5.5047742739415781</v>
      </c>
      <c r="L301" s="20">
        <v>-6.986031280970499</v>
      </c>
      <c r="M301" s="20">
        <v>-14.580325706639385</v>
      </c>
      <c r="N301" s="20">
        <v>-5.7994736528897288</v>
      </c>
      <c r="O301" s="20">
        <v>-2.4198085571978351E-2</v>
      </c>
      <c r="P301" s="20">
        <v>-6.3993435777498262E-2</v>
      </c>
      <c r="Q301" s="20">
        <v>-6.6698445867827694E-2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36">
        <v>44543</v>
      </c>
      <c r="B302" s="37">
        <v>4</v>
      </c>
      <c r="C302" s="18" t="str">
        <f t="shared" si="42"/>
        <v>44543_4</v>
      </c>
      <c r="D302" s="20">
        <v>114.16809660958697</v>
      </c>
      <c r="E302" s="20">
        <v>135.13884879377034</v>
      </c>
      <c r="F302" s="20">
        <v>286.56703496233933</v>
      </c>
      <c r="G302" s="20">
        <v>145.06686083244227</v>
      </c>
      <c r="H302" s="20">
        <v>0.16806822385488476</v>
      </c>
      <c r="I302" s="20">
        <v>1.5161105364170271</v>
      </c>
      <c r="J302" s="20">
        <v>0.39613599609724409</v>
      </c>
      <c r="K302" s="20">
        <v>-6.2037074846253315</v>
      </c>
      <c r="L302" s="20">
        <v>-7.7751014875925639</v>
      </c>
      <c r="M302" s="20">
        <v>-16.565819593166978</v>
      </c>
      <c r="N302" s="20">
        <v>-6.8233022403988199</v>
      </c>
      <c r="O302" s="20">
        <v>-2.377294671424688E-2</v>
      </c>
      <c r="P302" s="20">
        <v>-7.6798164200674382E-2</v>
      </c>
      <c r="Q302" s="20">
        <v>-6.5826233829468062E-2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36">
        <v>44543</v>
      </c>
      <c r="B303" s="37">
        <v>5</v>
      </c>
      <c r="C303" s="18" t="str">
        <f t="shared" si="42"/>
        <v>44543_5</v>
      </c>
      <c r="D303" s="20">
        <v>110.84572610164614</v>
      </c>
      <c r="E303" s="20">
        <v>131.33359517189399</v>
      </c>
      <c r="F303" s="20">
        <v>278.27898308160252</v>
      </c>
      <c r="G303" s="20">
        <v>140.50173793424952</v>
      </c>
      <c r="H303" s="20">
        <v>0.16303502554440177</v>
      </c>
      <c r="I303" s="20">
        <v>1.5048527728531242</v>
      </c>
      <c r="J303" s="20">
        <v>0.38431660316472283</v>
      </c>
      <c r="K303" s="20">
        <v>-7.0190104072881772</v>
      </c>
      <c r="L303" s="20">
        <v>-8.4412761426298086</v>
      </c>
      <c r="M303" s="20">
        <v>-17.929658884139229</v>
      </c>
      <c r="N303" s="20">
        <v>-7.681866770537658</v>
      </c>
      <c r="O303" s="20">
        <v>-2.5935025015684128E-2</v>
      </c>
      <c r="P303" s="20">
        <v>-7.394828894790606E-2</v>
      </c>
      <c r="Q303" s="20">
        <v>-7.0576702531306254E-2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36">
        <v>44543</v>
      </c>
      <c r="B304" s="37">
        <v>6</v>
      </c>
      <c r="C304" s="18" t="str">
        <f t="shared" si="42"/>
        <v>44543_6</v>
      </c>
      <c r="D304" s="20">
        <v>113.24368139661421</v>
      </c>
      <c r="E304" s="20">
        <v>132.33365074320761</v>
      </c>
      <c r="F304" s="20">
        <v>281.18099206236036</v>
      </c>
      <c r="G304" s="20">
        <v>142.18929806360606</v>
      </c>
      <c r="H304" s="20">
        <v>0.16509267434034924</v>
      </c>
      <c r="I304" s="20">
        <v>1.4988894412469613</v>
      </c>
      <c r="J304" s="20">
        <v>0.38930201893761418</v>
      </c>
      <c r="K304" s="20">
        <v>-7.2986489993408448</v>
      </c>
      <c r="L304" s="20">
        <v>-9.8090857822820361</v>
      </c>
      <c r="M304" s="20">
        <v>-20.430538493275083</v>
      </c>
      <c r="N304" s="20">
        <v>-8.7202093456343608</v>
      </c>
      <c r="O304" s="20">
        <v>-2.5428925781964609E-2</v>
      </c>
      <c r="P304" s="20">
        <v>-0.10252181593206197</v>
      </c>
      <c r="Q304" s="20">
        <v>-6.9138065923418535E-2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36">
        <v>44543</v>
      </c>
      <c r="B305" s="37">
        <v>7</v>
      </c>
      <c r="C305" s="18" t="str">
        <f t="shared" si="42"/>
        <v>44543_7</v>
      </c>
      <c r="D305" s="20">
        <v>117.22544979774847</v>
      </c>
      <c r="E305" s="20">
        <v>137.73396789536133</v>
      </c>
      <c r="F305" s="20">
        <v>292.79875984638272</v>
      </c>
      <c r="G305" s="20">
        <v>147.83995521684682</v>
      </c>
      <c r="H305" s="20">
        <v>0.15628837179098701</v>
      </c>
      <c r="I305" s="20">
        <v>1.5755495372915953</v>
      </c>
      <c r="J305" s="20">
        <v>0.36766174845852428</v>
      </c>
      <c r="K305" s="20">
        <v>-10.017706898613685</v>
      </c>
      <c r="L305" s="20">
        <v>-14.007980480027038</v>
      </c>
      <c r="M305" s="20">
        <v>-30.892153484208812</v>
      </c>
      <c r="N305" s="20">
        <v>-13.836658739696619</v>
      </c>
      <c r="O305" s="20">
        <v>-2.5137933557399662E-2</v>
      </c>
      <c r="P305" s="20">
        <v>-0.13245456660001576</v>
      </c>
      <c r="Q305" s="20">
        <v>-6.8305019773762882E-2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36">
        <v>44543</v>
      </c>
      <c r="B306" s="37">
        <v>8</v>
      </c>
      <c r="C306" s="18" t="str">
        <f t="shared" si="42"/>
        <v>44543_8</v>
      </c>
      <c r="D306" s="20">
        <v>135.46108574595303</v>
      </c>
      <c r="E306" s="20">
        <v>160.04422586001846</v>
      </c>
      <c r="F306" s="20">
        <v>337.18736688751409</v>
      </c>
      <c r="G306" s="20">
        <v>172.22971184820315</v>
      </c>
      <c r="H306" s="20">
        <v>0.15975248173587084</v>
      </c>
      <c r="I306" s="20">
        <v>1.8777709996766563</v>
      </c>
      <c r="J306" s="20">
        <v>0.37371349674136911</v>
      </c>
      <c r="K306" s="20">
        <v>-14.589298414974449</v>
      </c>
      <c r="L306" s="20">
        <v>-20.640083852333603</v>
      </c>
      <c r="M306" s="20">
        <v>-45.244308724094772</v>
      </c>
      <c r="N306" s="20">
        <v>-22.055818474903507</v>
      </c>
      <c r="O306" s="20">
        <v>-1.5905401250802583E-2</v>
      </c>
      <c r="P306" s="20">
        <v>-0.14084576440063787</v>
      </c>
      <c r="Q306" s="20">
        <v>-4.7448234886885141E-2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36">
        <v>44543</v>
      </c>
      <c r="B307" s="37">
        <v>9</v>
      </c>
      <c r="C307" s="18" t="str">
        <f t="shared" si="42"/>
        <v>44543_9</v>
      </c>
      <c r="D307" s="20">
        <v>162.06915611460363</v>
      </c>
      <c r="E307" s="20">
        <v>193.95973476287941</v>
      </c>
      <c r="F307" s="20">
        <v>405.64378649278075</v>
      </c>
      <c r="G307" s="20">
        <v>206.62108247863389</v>
      </c>
      <c r="H307" s="20">
        <v>0.18694975591955726</v>
      </c>
      <c r="I307" s="20">
        <v>2.3634410444932166</v>
      </c>
      <c r="J307" s="20">
        <v>0.43404895709908997</v>
      </c>
      <c r="K307" s="20">
        <v>-7.0437660877437693</v>
      </c>
      <c r="L307" s="20">
        <v>-11.270130231248523</v>
      </c>
      <c r="M307" s="20">
        <v>-25.836531415503909</v>
      </c>
      <c r="N307" s="20">
        <v>-14.285498746779705</v>
      </c>
      <c r="O307" s="20">
        <v>1.5914245837051502E-2</v>
      </c>
      <c r="P307" s="20">
        <v>4.2408052020802979E-2</v>
      </c>
      <c r="Q307" s="20">
        <v>2.5774883576234794E-2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36">
        <v>44543</v>
      </c>
      <c r="B308" s="37">
        <v>10</v>
      </c>
      <c r="C308" s="18" t="str">
        <f t="shared" si="42"/>
        <v>44543_10</v>
      </c>
      <c r="D308" s="20">
        <v>184.15910344262443</v>
      </c>
      <c r="E308" s="20">
        <v>218.12863940223014</v>
      </c>
      <c r="F308" s="20">
        <v>458.1711400526458</v>
      </c>
      <c r="G308" s="20">
        <v>233.78522658052512</v>
      </c>
      <c r="H308" s="20">
        <v>0.19802444897927968</v>
      </c>
      <c r="I308" s="20">
        <v>2.6515584449129994</v>
      </c>
      <c r="J308" s="20">
        <v>0.45873866743236935</v>
      </c>
      <c r="K308" s="20">
        <v>2.1055953343015563</v>
      </c>
      <c r="L308" s="20">
        <v>-0.82038156029394527</v>
      </c>
      <c r="M308" s="20">
        <v>-4.4329657577686845</v>
      </c>
      <c r="N308" s="20">
        <v>-3.8866300474406015</v>
      </c>
      <c r="O308" s="20">
        <v>3.2816473046720043E-2</v>
      </c>
      <c r="P308" s="20">
        <v>0.21458803377461366</v>
      </c>
      <c r="Q308" s="20">
        <v>6.3564067579163622E-2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36">
        <v>44543</v>
      </c>
      <c r="B309" s="37">
        <v>11</v>
      </c>
      <c r="C309" s="18" t="str">
        <f t="shared" si="42"/>
        <v>44543_11</v>
      </c>
      <c r="D309" s="20">
        <v>198.41562366521345</v>
      </c>
      <c r="E309" s="20">
        <v>233.59230418226122</v>
      </c>
      <c r="F309" s="20">
        <v>491.06175706716203</v>
      </c>
      <c r="G309" s="20">
        <v>252.19805022473619</v>
      </c>
      <c r="H309" s="20">
        <v>0.23592270579941371</v>
      </c>
      <c r="I309" s="20">
        <v>2.8731620818452845</v>
      </c>
      <c r="J309" s="20">
        <v>0.54260391925863771</v>
      </c>
      <c r="K309" s="20">
        <v>6.5470495535893507</v>
      </c>
      <c r="L309" s="20">
        <v>3.1186671612530521</v>
      </c>
      <c r="M309" s="20">
        <v>2.4623841040628656</v>
      </c>
      <c r="N309" s="20">
        <v>1.1861584514253085</v>
      </c>
      <c r="O309" s="20">
        <v>6.3745142007388997E-2</v>
      </c>
      <c r="P309" s="20">
        <v>0.30058370301576209</v>
      </c>
      <c r="Q309" s="20">
        <v>0.1337535065767575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0.13640966918090902</v>
      </c>
      <c r="W309" s="3">
        <f t="shared" si="40"/>
        <v>0</v>
      </c>
      <c r="X309" s="3">
        <f t="shared" si="41"/>
        <v>0.20784193708607171</v>
      </c>
    </row>
    <row r="310" spans="1:24" x14ac:dyDescent="0.25">
      <c r="A310" s="36">
        <v>44543</v>
      </c>
      <c r="B310" s="37">
        <v>12</v>
      </c>
      <c r="C310" s="18" t="str">
        <f t="shared" si="42"/>
        <v>44543_12</v>
      </c>
      <c r="D310" s="20">
        <v>208.8344489118972</v>
      </c>
      <c r="E310" s="20">
        <v>244.66707217499803</v>
      </c>
      <c r="F310" s="20">
        <v>514.85788429554827</v>
      </c>
      <c r="G310" s="20">
        <v>265.25726209336904</v>
      </c>
      <c r="H310" s="20">
        <v>0.23425643857630221</v>
      </c>
      <c r="I310" s="20">
        <v>3.0225175111702054</v>
      </c>
      <c r="J310" s="20">
        <v>0.5384380585959706</v>
      </c>
      <c r="K310" s="20">
        <v>11.019446236988994</v>
      </c>
      <c r="L310" s="20">
        <v>7.9623991663787743</v>
      </c>
      <c r="M310" s="20">
        <v>13.050351555284511</v>
      </c>
      <c r="N310" s="20">
        <v>6.7635170173113126</v>
      </c>
      <c r="O310" s="20">
        <v>6.3988628094261771E-2</v>
      </c>
      <c r="P310" s="20">
        <v>0.36740516786188659</v>
      </c>
      <c r="Q310" s="20">
        <v>0.13425354848419269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0.1411602727018339</v>
      </c>
      <c r="W310" s="3">
        <f t="shared" si="40"/>
        <v>0</v>
      </c>
      <c r="X310" s="3">
        <f t="shared" si="41"/>
        <v>0.21882362113329318</v>
      </c>
    </row>
    <row r="311" spans="1:24" x14ac:dyDescent="0.25">
      <c r="A311" s="36">
        <v>44543</v>
      </c>
      <c r="B311" s="37">
        <v>13</v>
      </c>
      <c r="C311" s="18" t="str">
        <f t="shared" si="42"/>
        <v>44543_13</v>
      </c>
      <c r="D311" s="20">
        <v>220.35360969010114</v>
      </c>
      <c r="E311" s="20">
        <v>258.5208517091167</v>
      </c>
      <c r="F311" s="20">
        <v>544.0375944322667</v>
      </c>
      <c r="G311" s="20">
        <v>279.9740060012831</v>
      </c>
      <c r="H311" s="20">
        <v>0.22775688418040352</v>
      </c>
      <c r="I311" s="20">
        <v>3.1189482059996156</v>
      </c>
      <c r="J311" s="20">
        <v>0.52460337088139508</v>
      </c>
      <c r="K311" s="20">
        <v>15.690514076272393</v>
      </c>
      <c r="L311" s="20">
        <v>13.467358488138277</v>
      </c>
      <c r="M311" s="20">
        <v>24.850028098315171</v>
      </c>
      <c r="N311" s="20">
        <v>13.188603436915754</v>
      </c>
      <c r="O311" s="20">
        <v>5.4715966282161715E-2</v>
      </c>
      <c r="P311" s="20">
        <v>0.39277906362079001</v>
      </c>
      <c r="Q311" s="20">
        <v>0.11274887449117671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7.5488723267369245E-2</v>
      </c>
      <c r="W311" s="3">
        <f t="shared" si="40"/>
        <v>0</v>
      </c>
      <c r="X311" s="3">
        <f t="shared" si="41"/>
        <v>6.4480885993812229E-2</v>
      </c>
    </row>
    <row r="312" spans="1:24" x14ac:dyDescent="0.25">
      <c r="A312" s="36">
        <v>44543</v>
      </c>
      <c r="B312" s="37">
        <v>14</v>
      </c>
      <c r="C312" s="18" t="str">
        <f t="shared" si="42"/>
        <v>44543_14</v>
      </c>
      <c r="D312" s="20">
        <v>226.23074465021003</v>
      </c>
      <c r="E312" s="20">
        <v>265.6873156797177</v>
      </c>
      <c r="F312" s="20">
        <v>560.28978520743942</v>
      </c>
      <c r="G312" s="20">
        <v>288.73772177342522</v>
      </c>
      <c r="H312" s="20">
        <v>0.22382551589649549</v>
      </c>
      <c r="I312" s="20">
        <v>3.1638939715643617</v>
      </c>
      <c r="J312" s="20">
        <v>0.51728040025325162</v>
      </c>
      <c r="K312" s="20">
        <v>15.960729835465964</v>
      </c>
      <c r="L312" s="20">
        <v>12.849995561219998</v>
      </c>
      <c r="M312" s="20">
        <v>24.128710582159862</v>
      </c>
      <c r="N312" s="20">
        <v>13.53427607561377</v>
      </c>
      <c r="O312" s="20">
        <v>5.3437937462807623E-2</v>
      </c>
      <c r="P312" s="20">
        <v>0.3590681963983724</v>
      </c>
      <c r="Q312" s="20">
        <v>0.10956129445924917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7.1438135993259683E-2</v>
      </c>
      <c r="W312" s="3">
        <f t="shared" si="40"/>
        <v>0</v>
      </c>
      <c r="X312" s="3">
        <f t="shared" si="41"/>
        <v>5.0288651083628705E-2</v>
      </c>
    </row>
    <row r="313" spans="1:24" x14ac:dyDescent="0.25">
      <c r="A313" s="36">
        <v>44543</v>
      </c>
      <c r="B313" s="37">
        <v>15</v>
      </c>
      <c r="C313" s="18" t="str">
        <f t="shared" si="42"/>
        <v>44543_15</v>
      </c>
      <c r="D313" s="20">
        <v>227.02849195692366</v>
      </c>
      <c r="E313" s="20">
        <v>267.99351289676918</v>
      </c>
      <c r="F313" s="20">
        <v>565.50193076651249</v>
      </c>
      <c r="G313" s="20">
        <v>289.61679715247521</v>
      </c>
      <c r="H313" s="20">
        <v>0.2304241120559441</v>
      </c>
      <c r="I313" s="20">
        <v>3.2225025410530685</v>
      </c>
      <c r="J313" s="20">
        <v>0.53369849998730912</v>
      </c>
      <c r="K313" s="20">
        <v>17.235050082627527</v>
      </c>
      <c r="L313" s="20">
        <v>15.274497555950395</v>
      </c>
      <c r="M313" s="20">
        <v>29.239983078030082</v>
      </c>
      <c r="N313" s="20">
        <v>15.358022434575897</v>
      </c>
      <c r="O313" s="20">
        <v>5.3632107581463383E-2</v>
      </c>
      <c r="P313" s="20">
        <v>0.40887567875854286</v>
      </c>
      <c r="Q313" s="20">
        <v>0.11031677858986577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6.2166987947551544E-2</v>
      </c>
      <c r="W313" s="3">
        <f t="shared" si="40"/>
        <v>0</v>
      </c>
      <c r="X313" s="3">
        <f t="shared" si="41"/>
        <v>2.9464396365631276E-2</v>
      </c>
    </row>
    <row r="314" spans="1:24" x14ac:dyDescent="0.25">
      <c r="A314" s="36">
        <v>44543</v>
      </c>
      <c r="B314" s="37">
        <v>16</v>
      </c>
      <c r="C314" s="18" t="str">
        <f t="shared" si="42"/>
        <v>44543_16</v>
      </c>
      <c r="D314" s="20">
        <v>226.56563721715509</v>
      </c>
      <c r="E314" s="20">
        <v>267.89342683931415</v>
      </c>
      <c r="F314" s="20">
        <v>564.48672240551718</v>
      </c>
      <c r="G314" s="20">
        <v>287.34814284542591</v>
      </c>
      <c r="H314" s="20">
        <v>0.24224461142496295</v>
      </c>
      <c r="I314" s="20">
        <v>3.2779793328084192</v>
      </c>
      <c r="J314" s="20">
        <v>0.56001582676912265</v>
      </c>
      <c r="K314" s="20">
        <v>17.86240189849801</v>
      </c>
      <c r="L314" s="20">
        <v>17.097841824145938</v>
      </c>
      <c r="M314" s="20">
        <v>33.572539253716698</v>
      </c>
      <c r="N314" s="20">
        <v>16.151584205225021</v>
      </c>
      <c r="O314" s="20">
        <v>6.6775774751334435E-2</v>
      </c>
      <c r="P314" s="20">
        <v>0.45659867417560929</v>
      </c>
      <c r="Q314" s="20">
        <v>0.14029608540594413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0.15095828376525777</v>
      </c>
      <c r="W314" s="3">
        <f t="shared" si="40"/>
        <v>0</v>
      </c>
      <c r="X314" s="3">
        <f t="shared" si="41"/>
        <v>0.23304878246930902</v>
      </c>
    </row>
    <row r="315" spans="1:24" x14ac:dyDescent="0.25">
      <c r="A315" s="36">
        <v>44543</v>
      </c>
      <c r="B315" s="37">
        <v>17</v>
      </c>
      <c r="C315" s="18" t="str">
        <f t="shared" si="42"/>
        <v>44543_17</v>
      </c>
      <c r="D315" s="20">
        <v>223.82416077493866</v>
      </c>
      <c r="E315" s="20">
        <v>266.094528385758</v>
      </c>
      <c r="F315" s="20">
        <v>559.69643493852516</v>
      </c>
      <c r="G315" s="20">
        <v>283.76539805100197</v>
      </c>
      <c r="H315" s="20">
        <v>0.23701793064909993</v>
      </c>
      <c r="I315" s="20">
        <v>3.2592819042602867</v>
      </c>
      <c r="J315" s="20">
        <v>0.54801516065326372</v>
      </c>
      <c r="K315" s="20">
        <v>17.529146540225668</v>
      </c>
      <c r="L315" s="20">
        <v>17.525410863254805</v>
      </c>
      <c r="M315" s="20">
        <v>34.905987545746079</v>
      </c>
      <c r="N315" s="20">
        <v>16.010973558786588</v>
      </c>
      <c r="O315" s="20">
        <v>6.1409934220730787E-2</v>
      </c>
      <c r="P315" s="20">
        <v>0.45935706239595359</v>
      </c>
      <c r="Q315" s="20">
        <v>0.12790294173049291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0.11537028922483228</v>
      </c>
      <c r="W315" s="3">
        <f t="shared" si="40"/>
        <v>0</v>
      </c>
      <c r="X315" s="3">
        <f t="shared" si="41"/>
        <v>0.15073635537388333</v>
      </c>
    </row>
    <row r="316" spans="1:24" x14ac:dyDescent="0.25">
      <c r="A316" s="36">
        <v>44543</v>
      </c>
      <c r="B316" s="37">
        <v>18</v>
      </c>
      <c r="C316" s="18" t="str">
        <f t="shared" si="42"/>
        <v>44543_18</v>
      </c>
      <c r="D316" s="20">
        <v>215.13712168953202</v>
      </c>
      <c r="E316" s="20">
        <v>255.9621597050795</v>
      </c>
      <c r="F316" s="20">
        <v>538.95700624443202</v>
      </c>
      <c r="G316" s="20">
        <v>273.89594328183</v>
      </c>
      <c r="H316" s="20">
        <v>0.20890090774301009</v>
      </c>
      <c r="I316" s="20">
        <v>3.0613028808602483</v>
      </c>
      <c r="J316" s="20">
        <v>0.48205286356385757</v>
      </c>
      <c r="K316" s="20">
        <v>13.841482638949882</v>
      </c>
      <c r="L316" s="20">
        <v>12.464793314863147</v>
      </c>
      <c r="M316" s="20">
        <v>24.203344967232425</v>
      </c>
      <c r="N316" s="20">
        <v>11.905562107359117</v>
      </c>
      <c r="O316" s="20">
        <v>4.2557384816209846E-2</v>
      </c>
      <c r="P316" s="20">
        <v>0.37417468614585547</v>
      </c>
      <c r="Q316" s="20">
        <v>8.5220233517659907E-2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6.4018233152856293E-3</v>
      </c>
      <c r="W316" s="3">
        <f t="shared" si="40"/>
        <v>0</v>
      </c>
      <c r="X316" s="3">
        <f t="shared" si="41"/>
        <v>0</v>
      </c>
    </row>
    <row r="317" spans="1:24" x14ac:dyDescent="0.25">
      <c r="A317" s="36">
        <v>44543</v>
      </c>
      <c r="B317" s="37">
        <v>19</v>
      </c>
      <c r="C317" s="18" t="str">
        <f t="shared" si="42"/>
        <v>44543_19</v>
      </c>
      <c r="D317" s="20">
        <v>202.0181227206603</v>
      </c>
      <c r="E317" s="20">
        <v>239.80008372781532</v>
      </c>
      <c r="F317" s="20">
        <v>506.96862442117202</v>
      </c>
      <c r="G317" s="20">
        <v>257.90746372388634</v>
      </c>
      <c r="H317" s="20">
        <v>0.20222194803035259</v>
      </c>
      <c r="I317" s="20">
        <v>2.7556683842620373</v>
      </c>
      <c r="J317" s="20">
        <v>0.46534441867949267</v>
      </c>
      <c r="K317" s="20">
        <v>6.3464926384937623</v>
      </c>
      <c r="L317" s="20">
        <v>2.9318630836262529</v>
      </c>
      <c r="M317" s="20">
        <v>3.4985647775307021</v>
      </c>
      <c r="N317" s="20">
        <v>2.6984791544353026</v>
      </c>
      <c r="O317" s="20">
        <v>3.2764082387738543E-2</v>
      </c>
      <c r="P317" s="20">
        <v>0.2312571463533358</v>
      </c>
      <c r="Q317" s="20">
        <v>6.2366798641588221E-2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36">
        <v>44543</v>
      </c>
      <c r="B318" s="37">
        <v>20</v>
      </c>
      <c r="C318" s="18" t="str">
        <f t="shared" si="42"/>
        <v>44543_20</v>
      </c>
      <c r="D318" s="20">
        <v>193.13086958859452</v>
      </c>
      <c r="E318" s="20">
        <v>233.49203101978733</v>
      </c>
      <c r="F318" s="20">
        <v>497.12612301291347</v>
      </c>
      <c r="G318" s="20">
        <v>249.58662449213148</v>
      </c>
      <c r="H318" s="20">
        <v>0.20000313319932764</v>
      </c>
      <c r="I318" s="20">
        <v>2.7031668913788103</v>
      </c>
      <c r="J318" s="20">
        <v>0.45847796511799555</v>
      </c>
      <c r="K318" s="20">
        <v>1.323521990975661</v>
      </c>
      <c r="L318" s="20">
        <v>-1.1262234611834567</v>
      </c>
      <c r="M318" s="20">
        <v>-4.2165296090900117</v>
      </c>
      <c r="N318" s="20">
        <v>-1.9829212119461244</v>
      </c>
      <c r="O318" s="20">
        <v>2.0196140838648985E-2</v>
      </c>
      <c r="P318" s="20">
        <v>0.19203446314717537</v>
      </c>
      <c r="Q318" s="20">
        <v>3.433078349748718E-2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36">
        <v>44543</v>
      </c>
      <c r="B319" s="37">
        <v>21</v>
      </c>
      <c r="C319" s="18" t="str">
        <f t="shared" si="42"/>
        <v>44543_21</v>
      </c>
      <c r="D319" s="20">
        <v>193.27346601343928</v>
      </c>
      <c r="E319" s="20">
        <v>235.89737763313002</v>
      </c>
      <c r="F319" s="20">
        <v>507.2685573494166</v>
      </c>
      <c r="G319" s="20">
        <v>251.22791549304719</v>
      </c>
      <c r="H319" s="20">
        <v>0.20683425131409636</v>
      </c>
      <c r="I319" s="20">
        <v>2.6909738835095616</v>
      </c>
      <c r="J319" s="20">
        <v>0.47486215007641952</v>
      </c>
      <c r="K319" s="20">
        <v>-5.5120098917195994</v>
      </c>
      <c r="L319" s="20">
        <v>-7.8916258168707962</v>
      </c>
      <c r="M319" s="20">
        <v>-16.405559672063337</v>
      </c>
      <c r="N319" s="20">
        <v>-9.7293333538326223</v>
      </c>
      <c r="O319" s="20">
        <v>-1.5927698285301732E-3</v>
      </c>
      <c r="P319" s="20">
        <v>8.7451493055178298E-2</v>
      </c>
      <c r="Q319" s="20">
        <v>-1.4876112686622723E-2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36">
        <v>44543</v>
      </c>
      <c r="B320" s="37">
        <v>22</v>
      </c>
      <c r="C320" s="18" t="str">
        <f t="shared" si="42"/>
        <v>44543_22</v>
      </c>
      <c r="D320" s="20">
        <v>203.4815778775307</v>
      </c>
      <c r="E320" s="20">
        <v>254.60503695745493</v>
      </c>
      <c r="F320" s="20">
        <v>551.11577266381175</v>
      </c>
      <c r="G320" s="20">
        <v>271.58579582895101</v>
      </c>
      <c r="H320" s="20">
        <v>0.26010276526809367</v>
      </c>
      <c r="I320" s="20">
        <v>2.9511451944528742</v>
      </c>
      <c r="J320" s="20">
        <v>0.59454289850682973</v>
      </c>
      <c r="K320" s="20">
        <v>-8.9750890531810619</v>
      </c>
      <c r="L320" s="20">
        <v>-8.9915818792283559</v>
      </c>
      <c r="M320" s="20">
        <v>-16.256097750444358</v>
      </c>
      <c r="N320" s="20">
        <v>-12.236524255448842</v>
      </c>
      <c r="O320" s="20">
        <v>-6.6865940998985587E-3</v>
      </c>
      <c r="P320" s="20">
        <v>6.4108652624460805E-2</v>
      </c>
      <c r="Q320" s="20">
        <v>-2.5673825074989824E-2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36">
        <v>44543</v>
      </c>
      <c r="B321" s="37">
        <v>23</v>
      </c>
      <c r="C321" s="18" t="str">
        <f t="shared" si="42"/>
        <v>44543_23</v>
      </c>
      <c r="D321" s="20">
        <v>193.02213166226707</v>
      </c>
      <c r="E321" s="20">
        <v>243.36596095108422</v>
      </c>
      <c r="F321" s="20">
        <v>527.24698592179823</v>
      </c>
      <c r="G321" s="20">
        <v>258.25673430891737</v>
      </c>
      <c r="H321" s="20">
        <v>0.24854605279484954</v>
      </c>
      <c r="I321" s="20">
        <v>2.8250823558551765</v>
      </c>
      <c r="J321" s="20">
        <v>0.5690598440649437</v>
      </c>
      <c r="K321" s="20">
        <v>-12.573064761359863</v>
      </c>
      <c r="L321" s="20">
        <v>-13.064560689219334</v>
      </c>
      <c r="M321" s="20">
        <v>-24.981407869576906</v>
      </c>
      <c r="N321" s="20">
        <v>-17.266911447552484</v>
      </c>
      <c r="O321" s="20">
        <v>-1.1764636504112681E-2</v>
      </c>
      <c r="P321" s="20">
        <v>1.7047136108828027E-2</v>
      </c>
      <c r="Q321" s="20">
        <v>-3.6975129108825458E-2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36">
        <v>44543</v>
      </c>
      <c r="B322" s="37">
        <v>24</v>
      </c>
      <c r="C322" s="18" t="str">
        <f t="shared" si="42"/>
        <v>44543_24</v>
      </c>
      <c r="D322" s="20">
        <v>174.52153118910402</v>
      </c>
      <c r="E322" s="20">
        <v>219.95463019789833</v>
      </c>
      <c r="F322" s="20">
        <v>476.99432112881357</v>
      </c>
      <c r="G322" s="20">
        <v>233.00493073179925</v>
      </c>
      <c r="H322" s="20">
        <v>0.21994806123140043</v>
      </c>
      <c r="I322" s="20">
        <v>2.5473759765192554</v>
      </c>
      <c r="J322" s="20">
        <v>0.50794893261148388</v>
      </c>
      <c r="K322" s="20">
        <v>-14.285912304646498</v>
      </c>
      <c r="L322" s="20">
        <v>-15.254531829802394</v>
      </c>
      <c r="M322" s="20">
        <v>-29.541020879465105</v>
      </c>
      <c r="N322" s="20">
        <v>-19.799492639867374</v>
      </c>
      <c r="O322" s="20">
        <v>-1.5646128670530987E-2</v>
      </c>
      <c r="P322" s="20">
        <v>-1.2036493197435095E-2</v>
      </c>
      <c r="Q322" s="20">
        <v>-4.6339482700696502E-2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36">
        <v>44544</v>
      </c>
      <c r="B323" s="37">
        <v>1</v>
      </c>
      <c r="C323" s="18" t="str">
        <f t="shared" si="42"/>
        <v>44544_1</v>
      </c>
      <c r="D323" s="20">
        <v>152.46155026785834</v>
      </c>
      <c r="E323" s="20">
        <v>190.79528355297731</v>
      </c>
      <c r="F323" s="20">
        <v>411.8354694490539</v>
      </c>
      <c r="G323" s="20">
        <v>201.04614118140762</v>
      </c>
      <c r="H323" s="20">
        <v>0.19318516123291563</v>
      </c>
      <c r="I323" s="20">
        <v>2.2324809762787758</v>
      </c>
      <c r="J323" s="20">
        <v>0.45179859816022239</v>
      </c>
      <c r="K323" s="20">
        <v>-15.789579324873998</v>
      </c>
      <c r="L323" s="20">
        <v>-17.606948372047381</v>
      </c>
      <c r="M323" s="20">
        <v>-34.335374171598971</v>
      </c>
      <c r="N323" s="20">
        <v>-21.961395664804598</v>
      </c>
      <c r="O323" s="20">
        <v>-2.263670787814161E-2</v>
      </c>
      <c r="P323" s="20">
        <v>-4.4291301754437011E-2</v>
      </c>
      <c r="Q323" s="20">
        <v>-6.2961827408720222E-2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36">
        <v>44544</v>
      </c>
      <c r="B324" s="37">
        <v>2</v>
      </c>
      <c r="C324" s="18" t="str">
        <f t="shared" si="42"/>
        <v>44544_2</v>
      </c>
      <c r="D324" s="20">
        <v>134.91394235766356</v>
      </c>
      <c r="E324" s="20">
        <v>166.81247001118118</v>
      </c>
      <c r="F324" s="20">
        <v>356.43711430995336</v>
      </c>
      <c r="G324" s="20">
        <v>175.11566409832483</v>
      </c>
      <c r="H324" s="20">
        <v>0.18147749295641866</v>
      </c>
      <c r="I324" s="20">
        <v>1.993649730813178</v>
      </c>
      <c r="J324" s="20">
        <v>0.42720044974564853</v>
      </c>
      <c r="K324" s="20">
        <v>-8.7423794383385758</v>
      </c>
      <c r="L324" s="20">
        <v>-11.342991375729307</v>
      </c>
      <c r="M324" s="20">
        <v>-22.372714773695744</v>
      </c>
      <c r="N324" s="20">
        <v>-11.383796074229062</v>
      </c>
      <c r="O324" s="20">
        <v>-2.2528003346131937E-2</v>
      </c>
      <c r="P324" s="20">
        <v>-9.3704649069153954E-3</v>
      </c>
      <c r="Q324" s="20">
        <v>-6.2854740847918991E-2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36">
        <v>44544</v>
      </c>
      <c r="B325" s="37">
        <v>3</v>
      </c>
      <c r="C325" s="18" t="str">
        <f t="shared" si="42"/>
        <v>44544_3</v>
      </c>
      <c r="D325" s="20">
        <v>124.29651807351884</v>
      </c>
      <c r="E325" s="20">
        <v>151.96016261198875</v>
      </c>
      <c r="F325" s="20">
        <v>323.22808509052675</v>
      </c>
      <c r="G325" s="20">
        <v>159.71522024844862</v>
      </c>
      <c r="H325" s="20">
        <v>0.17384076347590929</v>
      </c>
      <c r="I325" s="20">
        <v>1.8132219335114401</v>
      </c>
      <c r="J325" s="20">
        <v>0.41266010407760234</v>
      </c>
      <c r="K325" s="20">
        <v>-8.6830240527810005</v>
      </c>
      <c r="L325" s="20">
        <v>-11.635427076573302</v>
      </c>
      <c r="M325" s="20">
        <v>-22.727413410079613</v>
      </c>
      <c r="N325" s="20">
        <v>-10.918290005802252</v>
      </c>
      <c r="O325" s="20">
        <v>-2.2889826117969435E-2</v>
      </c>
      <c r="P325" s="20">
        <v>-3.4193389663396995E-2</v>
      </c>
      <c r="Q325" s="20">
        <v>-6.4251791003902881E-2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36">
        <v>44544</v>
      </c>
      <c r="B326" s="37">
        <v>4</v>
      </c>
      <c r="C326" s="18" t="str">
        <f t="shared" si="42"/>
        <v>44544_4</v>
      </c>
      <c r="D326" s="20">
        <v>118.69250671427322</v>
      </c>
      <c r="E326" s="20">
        <v>144.18658943143927</v>
      </c>
      <c r="F326" s="20">
        <v>305.18723215122435</v>
      </c>
      <c r="G326" s="20">
        <v>151.44831173346071</v>
      </c>
      <c r="H326" s="20">
        <v>0.17430621923705394</v>
      </c>
      <c r="I326" s="20">
        <v>1.72571085736297</v>
      </c>
      <c r="J326" s="20">
        <v>0.41388953748483359</v>
      </c>
      <c r="K326" s="20">
        <v>-9.3395470202377879</v>
      </c>
      <c r="L326" s="20">
        <v>-12.382499437396429</v>
      </c>
      <c r="M326" s="20">
        <v>-24.343291074869668</v>
      </c>
      <c r="N326" s="20">
        <v>-11.665116023321236</v>
      </c>
      <c r="O326" s="20">
        <v>-2.287047704041183E-2</v>
      </c>
      <c r="P326" s="20">
        <v>-4.219616072452187E-2</v>
      </c>
      <c r="Q326" s="20">
        <v>-6.4074688455742101E-2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36">
        <v>44544</v>
      </c>
      <c r="B327" s="37">
        <v>5</v>
      </c>
      <c r="C327" s="18" t="str">
        <f t="shared" si="42"/>
        <v>44544_5</v>
      </c>
      <c r="D327" s="20">
        <v>115.96176355363934</v>
      </c>
      <c r="E327" s="20">
        <v>140.73402309684028</v>
      </c>
      <c r="F327" s="20">
        <v>296.96775727806914</v>
      </c>
      <c r="G327" s="20">
        <v>147.77133162619691</v>
      </c>
      <c r="H327" s="20">
        <v>0.16608397104245237</v>
      </c>
      <c r="I327" s="20">
        <v>1.678062170131903</v>
      </c>
      <c r="J327" s="20">
        <v>0.39370131132824354</v>
      </c>
      <c r="K327" s="20">
        <v>-9.1325701029169917</v>
      </c>
      <c r="L327" s="20">
        <v>-12.058135290992638</v>
      </c>
      <c r="M327" s="20">
        <v>-23.891325025565859</v>
      </c>
      <c r="N327" s="20">
        <v>-11.311903130731938</v>
      </c>
      <c r="O327" s="20">
        <v>-2.3982694638718608E-2</v>
      </c>
      <c r="P327" s="20">
        <v>-4.2797742788070421E-2</v>
      </c>
      <c r="Q327" s="20">
        <v>-6.6267651332060834E-2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36">
        <v>44544</v>
      </c>
      <c r="B328" s="37">
        <v>6</v>
      </c>
      <c r="C328" s="18" t="str">
        <f t="shared" si="42"/>
        <v>44544_6</v>
      </c>
      <c r="D328" s="20">
        <v>117.46976630731656</v>
      </c>
      <c r="E328" s="20">
        <v>142.86458407462479</v>
      </c>
      <c r="F328" s="20">
        <v>301.58672754887812</v>
      </c>
      <c r="G328" s="20">
        <v>150.0140028935418</v>
      </c>
      <c r="H328" s="20">
        <v>0.16773543722190834</v>
      </c>
      <c r="I328" s="20">
        <v>1.7057616254736454</v>
      </c>
      <c r="J328" s="20">
        <v>0.39716385150610134</v>
      </c>
      <c r="K328" s="20">
        <v>-9.7561679315578864</v>
      </c>
      <c r="L328" s="20">
        <v>-13.092966678383798</v>
      </c>
      <c r="M328" s="20">
        <v>-25.766856069498271</v>
      </c>
      <c r="N328" s="20">
        <v>-12.078173145862841</v>
      </c>
      <c r="O328" s="20">
        <v>-2.6740524712493333E-2</v>
      </c>
      <c r="P328" s="20">
        <v>-5.4284972801694295E-2</v>
      </c>
      <c r="Q328" s="20">
        <v>-7.2005548150898505E-2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36">
        <v>44544</v>
      </c>
      <c r="B329" s="37">
        <v>7</v>
      </c>
      <c r="C329" s="18" t="str">
        <f t="shared" si="42"/>
        <v>44544_7</v>
      </c>
      <c r="D329" s="20">
        <v>120.21569985278629</v>
      </c>
      <c r="E329" s="20">
        <v>147.34065798865842</v>
      </c>
      <c r="F329" s="20">
        <v>311.5939539271377</v>
      </c>
      <c r="G329" s="20">
        <v>154.36522188613321</v>
      </c>
      <c r="H329" s="20">
        <v>0.16097223891527279</v>
      </c>
      <c r="I329" s="20">
        <v>1.774648209767572</v>
      </c>
      <c r="J329" s="20">
        <v>0.38013123975107693</v>
      </c>
      <c r="K329" s="20">
        <v>-11.506978156523115</v>
      </c>
      <c r="L329" s="20">
        <v>-17.540622869178527</v>
      </c>
      <c r="M329" s="20">
        <v>-36.282563550525069</v>
      </c>
      <c r="N329" s="20">
        <v>-15.252470091589851</v>
      </c>
      <c r="O329" s="20">
        <v>-2.4948319463059091E-2</v>
      </c>
      <c r="P329" s="20">
        <v>-8.9135008265248464E-2</v>
      </c>
      <c r="Q329" s="20">
        <v>-6.801855548104499E-2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36">
        <v>44544</v>
      </c>
      <c r="B330" s="37">
        <v>8</v>
      </c>
      <c r="C330" s="18" t="str">
        <f t="shared" si="42"/>
        <v>44544_8</v>
      </c>
      <c r="D330" s="20">
        <v>136.91691503569879</v>
      </c>
      <c r="E330" s="20">
        <v>166.76408895569239</v>
      </c>
      <c r="F330" s="20">
        <v>350.4078700671933</v>
      </c>
      <c r="G330" s="20">
        <v>176.25699942319096</v>
      </c>
      <c r="H330" s="20">
        <v>0.1617668973737087</v>
      </c>
      <c r="I330" s="20">
        <v>2.0337699337882844</v>
      </c>
      <c r="J330" s="20">
        <v>0.37998104865732651</v>
      </c>
      <c r="K330" s="20">
        <v>-15.225864529081448</v>
      </c>
      <c r="L330" s="20">
        <v>-20.820269736152877</v>
      </c>
      <c r="M330" s="20">
        <v>-45.809696379325132</v>
      </c>
      <c r="N330" s="20">
        <v>-22.227535177603723</v>
      </c>
      <c r="O330" s="20">
        <v>-1.7372284925882924E-2</v>
      </c>
      <c r="P330" s="20">
        <v>-7.3689934121612635E-2</v>
      </c>
      <c r="Q330" s="20">
        <v>-5.0694220517032387E-2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36">
        <v>44544</v>
      </c>
      <c r="B331" s="37">
        <v>9</v>
      </c>
      <c r="C331" s="18" t="str">
        <f t="shared" si="42"/>
        <v>44544_9</v>
      </c>
      <c r="D331" s="20">
        <v>163.37072718708723</v>
      </c>
      <c r="E331" s="20">
        <v>199.97218630862395</v>
      </c>
      <c r="F331" s="20">
        <v>417.95245462721732</v>
      </c>
      <c r="G331" s="20">
        <v>211.01426919308108</v>
      </c>
      <c r="H331" s="20">
        <v>0.19266216193791083</v>
      </c>
      <c r="I331" s="20">
        <v>2.4904765877001815</v>
      </c>
      <c r="J331" s="20">
        <v>0.44868958562329975</v>
      </c>
      <c r="K331" s="20">
        <v>-11.468087250601652</v>
      </c>
      <c r="L331" s="20">
        <v>-13.908007813141801</v>
      </c>
      <c r="M331" s="20">
        <v>-33.259467472346373</v>
      </c>
      <c r="N331" s="20">
        <v>-18.557451400448365</v>
      </c>
      <c r="O331" s="20">
        <v>2.2752293317387175E-2</v>
      </c>
      <c r="P331" s="20">
        <v>8.4986141788227068E-2</v>
      </c>
      <c r="Q331" s="20">
        <v>4.0948334391405078E-2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36">
        <v>44544</v>
      </c>
      <c r="B332" s="37">
        <v>10</v>
      </c>
      <c r="C332" s="18" t="str">
        <f t="shared" ref="C332:C395" si="50">CONCATENATE(A332,"_",B332)</f>
        <v>44544_10</v>
      </c>
      <c r="D332" s="20">
        <v>183.55505760504832</v>
      </c>
      <c r="E332" s="20">
        <v>225.05112397353656</v>
      </c>
      <c r="F332" s="20">
        <v>470.86895680447032</v>
      </c>
      <c r="G332" s="20">
        <v>237.77817809662585</v>
      </c>
      <c r="H332" s="20">
        <v>0.24774564119798542</v>
      </c>
      <c r="I332" s="20">
        <v>2.8107590137337124</v>
      </c>
      <c r="J332" s="20">
        <v>0.57317226801589582</v>
      </c>
      <c r="K332" s="20">
        <v>-10.202874757177055</v>
      </c>
      <c r="L332" s="20">
        <v>-10.129553316478324</v>
      </c>
      <c r="M332" s="20">
        <v>-26.460571866223432</v>
      </c>
      <c r="N332" s="20">
        <v>-18.688281310633005</v>
      </c>
      <c r="O332" s="20">
        <v>5.7411409278034009E-2</v>
      </c>
      <c r="P332" s="20">
        <v>0.22366386030180407</v>
      </c>
      <c r="Q332" s="20">
        <v>0.1200177336768817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6.4761608913604898E-2</v>
      </c>
      <c r="W332" s="3">
        <f t="shared" si="48"/>
        <v>0</v>
      </c>
      <c r="X332" s="3">
        <f t="shared" si="49"/>
        <v>4.4342077967087778E-2</v>
      </c>
    </row>
    <row r="333" spans="1:24" x14ac:dyDescent="0.25">
      <c r="A333" s="36">
        <v>44544</v>
      </c>
      <c r="B333" s="37">
        <v>11</v>
      </c>
      <c r="C333" s="18" t="str">
        <f t="shared" si="50"/>
        <v>44544_11</v>
      </c>
      <c r="D333" s="20">
        <v>196.79119795661205</v>
      </c>
      <c r="E333" s="20">
        <v>238.94587810128283</v>
      </c>
      <c r="F333" s="20">
        <v>499.91668180481622</v>
      </c>
      <c r="G333" s="20">
        <v>253.96745140980346</v>
      </c>
      <c r="H333" s="20">
        <v>0.24596627788212416</v>
      </c>
      <c r="I333" s="20">
        <v>2.9455159142685208</v>
      </c>
      <c r="J333" s="20">
        <v>0.569414091889199</v>
      </c>
      <c r="K333" s="20">
        <v>-9.5371457213631565</v>
      </c>
      <c r="L333" s="20">
        <v>-10.312090921493311</v>
      </c>
      <c r="M333" s="20">
        <v>-27.002031838429751</v>
      </c>
      <c r="N333" s="20">
        <v>-19.122434950815773</v>
      </c>
      <c r="O333" s="20">
        <v>5.7968530736664081E-2</v>
      </c>
      <c r="P333" s="20">
        <v>0.24349677314339047</v>
      </c>
      <c r="Q333" s="20">
        <v>0.12129470257039934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7.2281941494890659E-2</v>
      </c>
      <c r="W333" s="3">
        <f t="shared" si="48"/>
        <v>0</v>
      </c>
      <c r="X333" s="3">
        <f t="shared" si="49"/>
        <v>6.1051690094112862E-2</v>
      </c>
    </row>
    <row r="334" spans="1:24" x14ac:dyDescent="0.25">
      <c r="A334" s="36">
        <v>44544</v>
      </c>
      <c r="B334" s="37">
        <v>12</v>
      </c>
      <c r="C334" s="18" t="str">
        <f t="shared" si="50"/>
        <v>44544_12</v>
      </c>
      <c r="D334" s="20">
        <v>207.35154579695441</v>
      </c>
      <c r="E334" s="20">
        <v>250.29890136048732</v>
      </c>
      <c r="F334" s="20">
        <v>523.14218852636009</v>
      </c>
      <c r="G334" s="20">
        <v>266.42493965329265</v>
      </c>
      <c r="H334" s="20">
        <v>0.24815375474238788</v>
      </c>
      <c r="I334" s="20">
        <v>3.0831870996229571</v>
      </c>
      <c r="J334" s="20">
        <v>0.57181500619590375</v>
      </c>
      <c r="K334" s="20">
        <v>-6.9052406035183198</v>
      </c>
      <c r="L334" s="20">
        <v>-7.365347995496152</v>
      </c>
      <c r="M334" s="20">
        <v>-20.746655437414432</v>
      </c>
      <c r="N334" s="20">
        <v>-16.013508773226839</v>
      </c>
      <c r="O334" s="20">
        <v>6.1256583918224139E-2</v>
      </c>
      <c r="P334" s="20">
        <v>0.27183947501684702</v>
      </c>
      <c r="Q334" s="20">
        <v>0.12792568883245098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9.5761986171802441E-2</v>
      </c>
      <c r="W334" s="3">
        <f t="shared" si="48"/>
        <v>0</v>
      </c>
      <c r="X334" s="3">
        <f t="shared" si="49"/>
        <v>0.11171585770576688</v>
      </c>
    </row>
    <row r="335" spans="1:24" x14ac:dyDescent="0.25">
      <c r="A335" s="36">
        <v>44544</v>
      </c>
      <c r="B335" s="37">
        <v>13</v>
      </c>
      <c r="C335" s="18" t="str">
        <f t="shared" si="50"/>
        <v>44544_13</v>
      </c>
      <c r="D335" s="20">
        <v>216.64040829832243</v>
      </c>
      <c r="E335" s="20">
        <v>260.05967199473878</v>
      </c>
      <c r="F335" s="20">
        <v>544.72166160271604</v>
      </c>
      <c r="G335" s="20">
        <v>278.41468593995535</v>
      </c>
      <c r="H335" s="20">
        <v>0.25083188043797894</v>
      </c>
      <c r="I335" s="20">
        <v>3.1687495259234102</v>
      </c>
      <c r="J335" s="20">
        <v>0.57951184923133636</v>
      </c>
      <c r="K335" s="20">
        <v>-4.0393728702374254</v>
      </c>
      <c r="L335" s="20">
        <v>-5.3526677717907294</v>
      </c>
      <c r="M335" s="20">
        <v>-16.974358440907562</v>
      </c>
      <c r="N335" s="20">
        <v>-12.59289578160576</v>
      </c>
      <c r="O335" s="20">
        <v>7.3329450193825418E-2</v>
      </c>
      <c r="P335" s="20">
        <v>0.28937187355110022</v>
      </c>
      <c r="Q335" s="20">
        <v>0.15587451124263144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0.19079424141301346</v>
      </c>
      <c r="W335" s="3">
        <f t="shared" si="48"/>
        <v>0</v>
      </c>
      <c r="X335" s="3">
        <f t="shared" si="49"/>
        <v>0.32925052868185151</v>
      </c>
    </row>
    <row r="336" spans="1:24" x14ac:dyDescent="0.25">
      <c r="A336" s="36">
        <v>44544</v>
      </c>
      <c r="B336" s="37">
        <v>14</v>
      </c>
      <c r="C336" s="18" t="str">
        <f t="shared" si="50"/>
        <v>44544_14</v>
      </c>
      <c r="D336" s="20">
        <v>223.36790128134518</v>
      </c>
      <c r="E336" s="20">
        <v>267.85177226922781</v>
      </c>
      <c r="F336" s="20">
        <v>563.34170816967674</v>
      </c>
      <c r="G336" s="20">
        <v>288.53663057139931</v>
      </c>
      <c r="H336" s="20">
        <v>0.25294796793749758</v>
      </c>
      <c r="I336" s="20">
        <v>3.1718618479626253</v>
      </c>
      <c r="J336" s="20">
        <v>0.58509228747881037</v>
      </c>
      <c r="K336" s="20">
        <v>-2.6241244405570852</v>
      </c>
      <c r="L336" s="20">
        <v>-5.2758345010705892</v>
      </c>
      <c r="M336" s="20">
        <v>-16.816190299223592</v>
      </c>
      <c r="N336" s="20">
        <v>-10.600736433866757</v>
      </c>
      <c r="O336" s="20">
        <v>8.8150959344733062E-2</v>
      </c>
      <c r="P336" s="20">
        <v>0.26518237399674255</v>
      </c>
      <c r="Q336" s="20">
        <v>0.19020083727891154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0.39029099205650836</v>
      </c>
      <c r="W336" s="3">
        <f t="shared" si="48"/>
        <v>0</v>
      </c>
      <c r="X336" s="3">
        <f t="shared" si="49"/>
        <v>0.6995726933513976</v>
      </c>
    </row>
    <row r="337" spans="1:24" x14ac:dyDescent="0.25">
      <c r="A337" s="36">
        <v>44544</v>
      </c>
      <c r="B337" s="37">
        <v>15</v>
      </c>
      <c r="C337" s="18" t="str">
        <f t="shared" si="50"/>
        <v>44544_15</v>
      </c>
      <c r="D337" s="20">
        <v>224.12030846823936</v>
      </c>
      <c r="E337" s="20">
        <v>270.79805903094962</v>
      </c>
      <c r="F337" s="20">
        <v>569.92093109640177</v>
      </c>
      <c r="G337" s="20">
        <v>289.26244221928692</v>
      </c>
      <c r="H337" s="20">
        <v>0.24424016368213658</v>
      </c>
      <c r="I337" s="20">
        <v>3.2107435094453027</v>
      </c>
      <c r="J337" s="20">
        <v>0.56385897634300663</v>
      </c>
      <c r="K337" s="20">
        <v>-0.11623891810485709</v>
      </c>
      <c r="L337" s="20">
        <v>-0.72221953238868064</v>
      </c>
      <c r="M337" s="20">
        <v>-7.403847407659387</v>
      </c>
      <c r="N337" s="20">
        <v>-7.0946283955024789</v>
      </c>
      <c r="O337" s="20">
        <v>8.1414271190384108E-2</v>
      </c>
      <c r="P337" s="20">
        <v>0.32022560614184198</v>
      </c>
      <c r="Q337" s="20">
        <v>0.17443464406760392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0.32194606080071803</v>
      </c>
      <c r="W337" s="3">
        <f t="shared" si="48"/>
        <v>0</v>
      </c>
      <c r="X337" s="3">
        <f t="shared" si="49"/>
        <v>0.54271837848859372</v>
      </c>
    </row>
    <row r="338" spans="1:24" x14ac:dyDescent="0.25">
      <c r="A338" s="36">
        <v>44544</v>
      </c>
      <c r="B338" s="37">
        <v>16</v>
      </c>
      <c r="C338" s="18" t="str">
        <f t="shared" si="50"/>
        <v>44544_16</v>
      </c>
      <c r="D338" s="20">
        <v>225.09624720057863</v>
      </c>
      <c r="E338" s="20">
        <v>272.37728200849364</v>
      </c>
      <c r="F338" s="20">
        <v>572.19174304437638</v>
      </c>
      <c r="G338" s="20">
        <v>289.37449356562036</v>
      </c>
      <c r="H338" s="20">
        <v>0.26256202588348199</v>
      </c>
      <c r="I338" s="20">
        <v>3.2798607344402333</v>
      </c>
      <c r="J338" s="20">
        <v>0.60750292815946927</v>
      </c>
      <c r="K338" s="20">
        <v>-0.11683224769105482</v>
      </c>
      <c r="L338" s="20">
        <v>0.14277497810285267</v>
      </c>
      <c r="M338" s="20">
        <v>-5.4015440547868003</v>
      </c>
      <c r="N338" s="20">
        <v>-7.0239319667139339</v>
      </c>
      <c r="O338" s="20">
        <v>0.10568587151350672</v>
      </c>
      <c r="P338" s="20">
        <v>0.36860479952249026</v>
      </c>
      <c r="Q338" s="20">
        <v>0.22968348921856518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0.61550919663741444</v>
      </c>
      <c r="W338" s="3">
        <f t="shared" si="48"/>
        <v>0</v>
      </c>
      <c r="X338" s="3">
        <f t="shared" si="49"/>
        <v>1.2039206448763391</v>
      </c>
    </row>
    <row r="339" spans="1:24" x14ac:dyDescent="0.25">
      <c r="A339" s="36">
        <v>44544</v>
      </c>
      <c r="B339" s="37">
        <v>17</v>
      </c>
      <c r="C339" s="18" t="str">
        <f t="shared" si="50"/>
        <v>44544_17</v>
      </c>
      <c r="D339" s="20">
        <v>223.66128508298902</v>
      </c>
      <c r="E339" s="20">
        <v>271.11256173889683</v>
      </c>
      <c r="F339" s="20">
        <v>568.61176497754161</v>
      </c>
      <c r="G339" s="20">
        <v>287.30702291913798</v>
      </c>
      <c r="H339" s="20">
        <v>0.25542309260694535</v>
      </c>
      <c r="I339" s="20">
        <v>3.272482160282312</v>
      </c>
      <c r="J339" s="20">
        <v>0.59082247747928762</v>
      </c>
      <c r="K339" s="20">
        <v>0.69558720871576618</v>
      </c>
      <c r="L339" s="20">
        <v>1.1280746870845975</v>
      </c>
      <c r="M339" s="20">
        <v>-2.9942365421048556</v>
      </c>
      <c r="N339" s="20">
        <v>-5.8146985334644476</v>
      </c>
      <c r="O339" s="20">
        <v>9.4410006144586028E-2</v>
      </c>
      <c r="P339" s="20">
        <v>0.37188599835106578</v>
      </c>
      <c r="Q339" s="20">
        <v>0.203809284621667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0.47415061965297689</v>
      </c>
      <c r="W339" s="3">
        <f t="shared" si="48"/>
        <v>0</v>
      </c>
      <c r="X339" s="3">
        <f t="shared" si="49"/>
        <v>0.88063608841641594</v>
      </c>
    </row>
    <row r="340" spans="1:24" x14ac:dyDescent="0.25">
      <c r="A340" s="36">
        <v>44544</v>
      </c>
      <c r="B340" s="37">
        <v>18</v>
      </c>
      <c r="C340" s="18" t="str">
        <f t="shared" si="50"/>
        <v>44544_18</v>
      </c>
      <c r="D340" s="20">
        <v>216.48847213208194</v>
      </c>
      <c r="E340" s="20">
        <v>261.993336978039</v>
      </c>
      <c r="F340" s="20">
        <v>550.13262083065695</v>
      </c>
      <c r="G340" s="20">
        <v>278.58684452861473</v>
      </c>
      <c r="H340" s="20">
        <v>0.23784323123230161</v>
      </c>
      <c r="I340" s="20">
        <v>3.0879924356206807</v>
      </c>
      <c r="J340" s="20">
        <v>0.55013670451506724</v>
      </c>
      <c r="K340" s="20">
        <v>-3.2224818118143674</v>
      </c>
      <c r="L340" s="20">
        <v>-4.2520780354963739</v>
      </c>
      <c r="M340" s="20">
        <v>-14.548506210337472</v>
      </c>
      <c r="N340" s="20">
        <v>-10.49995938053126</v>
      </c>
      <c r="O340" s="20">
        <v>8.7212710487588926E-2</v>
      </c>
      <c r="P340" s="20">
        <v>0.2836205387752132</v>
      </c>
      <c r="Q340" s="20">
        <v>0.18740402392996605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0.43114314982671659</v>
      </c>
      <c r="W340" s="3">
        <f t="shared" si="48"/>
        <v>0</v>
      </c>
      <c r="X340" s="3">
        <f t="shared" si="49"/>
        <v>0.78483580602807401</v>
      </c>
    </row>
    <row r="341" spans="1:24" x14ac:dyDescent="0.25">
      <c r="A341" s="36">
        <v>44544</v>
      </c>
      <c r="B341" s="37">
        <v>19</v>
      </c>
      <c r="C341" s="18" t="str">
        <f t="shared" si="50"/>
        <v>44544_19</v>
      </c>
      <c r="D341" s="20">
        <v>203.34031546340438</v>
      </c>
      <c r="E341" s="20">
        <v>246.70336526322922</v>
      </c>
      <c r="F341" s="20">
        <v>520.88154705138834</v>
      </c>
      <c r="G341" s="20">
        <v>263.88896389871752</v>
      </c>
      <c r="H341" s="20">
        <v>0.2300314192933765</v>
      </c>
      <c r="I341" s="20">
        <v>2.8465808364926608</v>
      </c>
      <c r="J341" s="20">
        <v>0.5322657950567814</v>
      </c>
      <c r="K341" s="20">
        <v>-10.758601406381576</v>
      </c>
      <c r="L341" s="20">
        <v>-14.292395211576142</v>
      </c>
      <c r="M341" s="20">
        <v>-35.550785699233906</v>
      </c>
      <c r="N341" s="20">
        <v>-19.700232410291399</v>
      </c>
      <c r="O341" s="20">
        <v>6.3413665897916596E-2</v>
      </c>
      <c r="P341" s="20">
        <v>0.13538662690871664</v>
      </c>
      <c r="Q341" s="20">
        <v>0.13317163236575716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0.14338460585723051</v>
      </c>
      <c r="W341" s="3">
        <f t="shared" si="48"/>
        <v>0</v>
      </c>
      <c r="X341" s="3">
        <f t="shared" si="49"/>
        <v>0.22008006502020003</v>
      </c>
    </row>
    <row r="342" spans="1:24" x14ac:dyDescent="0.25">
      <c r="A342" s="36">
        <v>44544</v>
      </c>
      <c r="B342" s="37">
        <v>20</v>
      </c>
      <c r="C342" s="18" t="str">
        <f t="shared" si="50"/>
        <v>44544_20</v>
      </c>
      <c r="D342" s="20">
        <v>193.84368986069566</v>
      </c>
      <c r="E342" s="20">
        <v>238.40512114137573</v>
      </c>
      <c r="F342" s="20">
        <v>507.42065361756039</v>
      </c>
      <c r="G342" s="20">
        <v>254.27481272221013</v>
      </c>
      <c r="H342" s="20">
        <v>0.23042275414764193</v>
      </c>
      <c r="I342" s="20">
        <v>2.7299923639870056</v>
      </c>
      <c r="J342" s="20">
        <v>0.53076334551494675</v>
      </c>
      <c r="K342" s="20">
        <v>-14.251813887390009</v>
      </c>
      <c r="L342" s="20">
        <v>-16.786621345347157</v>
      </c>
      <c r="M342" s="20">
        <v>-40.439110154324773</v>
      </c>
      <c r="N342" s="20">
        <v>-22.245186889652018</v>
      </c>
      <c r="O342" s="20">
        <v>5.3210631958873642E-2</v>
      </c>
      <c r="P342" s="20">
        <v>0.10689153056632417</v>
      </c>
      <c r="Q342" s="20">
        <v>0.10972587768377795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5.8697530262416815E-2</v>
      </c>
      <c r="W342" s="3">
        <f t="shared" si="48"/>
        <v>0</v>
      </c>
      <c r="X342" s="3">
        <f t="shared" si="49"/>
        <v>2.9432519079955633E-2</v>
      </c>
    </row>
    <row r="343" spans="1:24" x14ac:dyDescent="0.25">
      <c r="A343" s="36">
        <v>44544</v>
      </c>
      <c r="B343" s="37">
        <v>21</v>
      </c>
      <c r="C343" s="18" t="str">
        <f t="shared" si="50"/>
        <v>44544_21</v>
      </c>
      <c r="D343" s="20">
        <v>192.38525602225781</v>
      </c>
      <c r="E343" s="20">
        <v>238.19323488501141</v>
      </c>
      <c r="F343" s="20">
        <v>510.43483074033395</v>
      </c>
      <c r="G343" s="20">
        <v>252.75174307979967</v>
      </c>
      <c r="H343" s="20">
        <v>0.22481875882758109</v>
      </c>
      <c r="I343" s="20">
        <v>2.7189077567593469</v>
      </c>
      <c r="J343" s="20">
        <v>0.51631915042728505</v>
      </c>
      <c r="K343" s="20">
        <v>-21.023429057008194</v>
      </c>
      <c r="L343" s="20">
        <v>-23.862645589310816</v>
      </c>
      <c r="M343" s="20">
        <v>-54.945708089976804</v>
      </c>
      <c r="N343" s="20">
        <v>-30.277891762930444</v>
      </c>
      <c r="O343" s="20">
        <v>1.6030642295508449E-2</v>
      </c>
      <c r="P343" s="20">
        <v>6.0644599279239403E-4</v>
      </c>
      <c r="Q343" s="20">
        <v>2.5135588331727285E-2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36">
        <v>44544</v>
      </c>
      <c r="B344" s="37">
        <v>22</v>
      </c>
      <c r="C344" s="18" t="str">
        <f t="shared" si="50"/>
        <v>44544_22</v>
      </c>
      <c r="D344" s="20">
        <v>207.09059996176299</v>
      </c>
      <c r="E344" s="20">
        <v>257.76808950657875</v>
      </c>
      <c r="F344" s="20">
        <v>556.38327807632936</v>
      </c>
      <c r="G344" s="20">
        <v>274.56007590961821</v>
      </c>
      <c r="H344" s="20">
        <v>0.26047369313730329</v>
      </c>
      <c r="I344" s="20">
        <v>2.955683444264201</v>
      </c>
      <c r="J344" s="20">
        <v>0.59560717713631417</v>
      </c>
      <c r="K344" s="20">
        <v>-24.942294290523641</v>
      </c>
      <c r="L344" s="20">
        <v>-27.586480628766964</v>
      </c>
      <c r="M344" s="20">
        <v>-61.009218984910248</v>
      </c>
      <c r="N344" s="20">
        <v>-34.914321297943495</v>
      </c>
      <c r="O344" s="20">
        <v>-5.7192140966462303E-3</v>
      </c>
      <c r="P344" s="20">
        <v>-6.9657768930043121E-2</v>
      </c>
      <c r="Q344" s="20">
        <v>-2.3298102016045843E-2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36">
        <v>44544</v>
      </c>
      <c r="B345" s="37">
        <v>23</v>
      </c>
      <c r="C345" s="18" t="str">
        <f t="shared" si="50"/>
        <v>44544_23</v>
      </c>
      <c r="D345" s="20">
        <v>197.18133379882275</v>
      </c>
      <c r="E345" s="20">
        <v>247.9218972883321</v>
      </c>
      <c r="F345" s="20">
        <v>536.56588530853287</v>
      </c>
      <c r="G345" s="20">
        <v>262.27534880041526</v>
      </c>
      <c r="H345" s="20">
        <v>0.27975220099860865</v>
      </c>
      <c r="I345" s="20">
        <v>2.8889873892333986</v>
      </c>
      <c r="J345" s="20">
        <v>0.64084815881587687</v>
      </c>
      <c r="K345" s="20">
        <v>-27.930882129179626</v>
      </c>
      <c r="L345" s="20">
        <v>-30.946602590549073</v>
      </c>
      <c r="M345" s="20">
        <v>-68.551495258035416</v>
      </c>
      <c r="N345" s="20">
        <v>-39.31809636545411</v>
      </c>
      <c r="O345" s="20">
        <v>3.9490517696526922E-2</v>
      </c>
      <c r="P345" s="20">
        <v>-5.501181605604015E-2</v>
      </c>
      <c r="Q345" s="20">
        <v>7.8841218279682504E-2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36">
        <v>44544</v>
      </c>
      <c r="B346" s="37">
        <v>24</v>
      </c>
      <c r="C346" s="18" t="str">
        <f t="shared" si="50"/>
        <v>44544_24</v>
      </c>
      <c r="D346" s="20">
        <v>179.36090635229087</v>
      </c>
      <c r="E346" s="20">
        <v>225.24864384774585</v>
      </c>
      <c r="F346" s="20">
        <v>488.33597498733684</v>
      </c>
      <c r="G346" s="20">
        <v>238.30305728269343</v>
      </c>
      <c r="H346" s="20">
        <v>0.25530958384413083</v>
      </c>
      <c r="I346" s="20">
        <v>2.5864507978319264</v>
      </c>
      <c r="J346" s="20">
        <v>0.58850679107349058</v>
      </c>
      <c r="K346" s="20">
        <v>-30.645421594903304</v>
      </c>
      <c r="L346" s="20">
        <v>-34.208490439658924</v>
      </c>
      <c r="M346" s="20">
        <v>-75.546303140963929</v>
      </c>
      <c r="N346" s="20">
        <v>-43.001382483577174</v>
      </c>
      <c r="O346" s="20">
        <v>3.2585738481199444E-2</v>
      </c>
      <c r="P346" s="20">
        <v>-0.11166577444747328</v>
      </c>
      <c r="Q346" s="20">
        <v>6.2644242778506998E-2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36">
        <v>44545</v>
      </c>
      <c r="B347" s="37">
        <v>1</v>
      </c>
      <c r="C347" s="18" t="str">
        <f t="shared" si="50"/>
        <v>44545_1</v>
      </c>
      <c r="D347" s="20">
        <v>157.36616999238066</v>
      </c>
      <c r="E347" s="20">
        <v>195.82963728278696</v>
      </c>
      <c r="F347" s="20">
        <v>423.88002996488638</v>
      </c>
      <c r="G347" s="20">
        <v>207.19209387807109</v>
      </c>
      <c r="H347" s="20">
        <v>0.22207777455065428</v>
      </c>
      <c r="I347" s="20">
        <v>2.216860490719363</v>
      </c>
      <c r="J347" s="20">
        <v>0.51594519863485899</v>
      </c>
      <c r="K347" s="20">
        <v>-33.291637597429336</v>
      </c>
      <c r="L347" s="20">
        <v>-37.868823671488158</v>
      </c>
      <c r="M347" s="20">
        <v>-82.648247280911292</v>
      </c>
      <c r="N347" s="20">
        <v>-46.543628415822596</v>
      </c>
      <c r="O347" s="20">
        <v>1.839987706112451E-2</v>
      </c>
      <c r="P347" s="20">
        <v>-0.18525089336105852</v>
      </c>
      <c r="Q347" s="20">
        <v>2.9832503807350218E-2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36">
        <v>44545</v>
      </c>
      <c r="B348" s="37">
        <v>2</v>
      </c>
      <c r="C348" s="18" t="str">
        <f t="shared" si="50"/>
        <v>44545_2</v>
      </c>
      <c r="D348" s="20">
        <v>139.24361557484451</v>
      </c>
      <c r="E348" s="20">
        <v>171.29324100747479</v>
      </c>
      <c r="F348" s="20">
        <v>367.46425006995651</v>
      </c>
      <c r="G348" s="20">
        <v>180.61767426540268</v>
      </c>
      <c r="H348" s="20">
        <v>0.20639347013811943</v>
      </c>
      <c r="I348" s="20">
        <v>1.966928459529637</v>
      </c>
      <c r="J348" s="20">
        <v>0.48233173844706922</v>
      </c>
      <c r="K348" s="20">
        <v>-34.685982847309006</v>
      </c>
      <c r="L348" s="20">
        <v>-39.742694029087048</v>
      </c>
      <c r="M348" s="20">
        <v>-87.768024851760984</v>
      </c>
      <c r="N348" s="20">
        <v>-48.484060574600647</v>
      </c>
      <c r="O348" s="20">
        <v>1.83848646024154E-2</v>
      </c>
      <c r="P348" s="20">
        <v>-0.19645550991812549</v>
      </c>
      <c r="Q348" s="20">
        <v>2.9322614734866609E-2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36">
        <v>44545</v>
      </c>
      <c r="B349" s="37">
        <v>3</v>
      </c>
      <c r="C349" s="18" t="str">
        <f t="shared" si="50"/>
        <v>44545_3</v>
      </c>
      <c r="D349" s="20">
        <v>127.96704303893941</v>
      </c>
      <c r="E349" s="20">
        <v>156.13243870832738</v>
      </c>
      <c r="F349" s="20">
        <v>333.36806327293351</v>
      </c>
      <c r="G349" s="20">
        <v>164.39233548889734</v>
      </c>
      <c r="H349" s="20">
        <v>0.19620985777803451</v>
      </c>
      <c r="I349" s="20">
        <v>1.8085807169181316</v>
      </c>
      <c r="J349" s="20">
        <v>0.46007334957449775</v>
      </c>
      <c r="K349" s="20">
        <v>-29.389044384662064</v>
      </c>
      <c r="L349" s="20">
        <v>-37.397387470552225</v>
      </c>
      <c r="M349" s="20">
        <v>-83.950386902778902</v>
      </c>
      <c r="N349" s="20">
        <v>-42.453610571572483</v>
      </c>
      <c r="O349" s="20">
        <v>1.6404802152876104E-2</v>
      </c>
      <c r="P349" s="20">
        <v>-0.19641490812353127</v>
      </c>
      <c r="Q349" s="20">
        <v>2.474761057682439E-2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36">
        <v>44545</v>
      </c>
      <c r="B350" s="37">
        <v>4</v>
      </c>
      <c r="C350" s="18" t="str">
        <f t="shared" si="50"/>
        <v>44545_4</v>
      </c>
      <c r="D350" s="20">
        <v>121.59828256977964</v>
      </c>
      <c r="E350" s="20">
        <v>147.51409965702598</v>
      </c>
      <c r="F350" s="20">
        <v>313.3502889443065</v>
      </c>
      <c r="G350" s="20">
        <v>155.20850423139817</v>
      </c>
      <c r="H350" s="20">
        <v>0.18312516523426831</v>
      </c>
      <c r="I350" s="20">
        <v>1.7053607447095314</v>
      </c>
      <c r="J350" s="20">
        <v>0.42959988256522463</v>
      </c>
      <c r="K350" s="20">
        <v>-28.983797469132192</v>
      </c>
      <c r="L350" s="20">
        <v>-37.784777890203891</v>
      </c>
      <c r="M350" s="20">
        <v>-85.148310447605354</v>
      </c>
      <c r="N350" s="20">
        <v>-42.114529351621833</v>
      </c>
      <c r="O350" s="20">
        <v>-2.9760999913524639E-3</v>
      </c>
      <c r="P350" s="20">
        <v>-0.22823289060703941</v>
      </c>
      <c r="Q350" s="20">
        <v>-2.0050282481415743E-2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36">
        <v>44545</v>
      </c>
      <c r="B351" s="37">
        <v>5</v>
      </c>
      <c r="C351" s="18" t="str">
        <f t="shared" si="50"/>
        <v>44545_5</v>
      </c>
      <c r="D351" s="20">
        <v>118.22658623923287</v>
      </c>
      <c r="E351" s="20">
        <v>143.25463632001961</v>
      </c>
      <c r="F351" s="20">
        <v>303.71128519431767</v>
      </c>
      <c r="G351" s="20">
        <v>150.78176959644705</v>
      </c>
      <c r="H351" s="20">
        <v>0.18593586775047746</v>
      </c>
      <c r="I351" s="20">
        <v>1.6660992963767165</v>
      </c>
      <c r="J351" s="20">
        <v>0.43665401071464854</v>
      </c>
      <c r="K351" s="20">
        <v>-30.016733603559032</v>
      </c>
      <c r="L351" s="20">
        <v>-39.219204273811101</v>
      </c>
      <c r="M351" s="20">
        <v>-87.918361209913769</v>
      </c>
      <c r="N351" s="20">
        <v>-43.377724407828822</v>
      </c>
      <c r="O351" s="20">
        <v>1.3770269664556854E-3</v>
      </c>
      <c r="P351" s="20">
        <v>-0.24022742699909702</v>
      </c>
      <c r="Q351" s="20">
        <v>-9.97447911062092E-3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36">
        <v>44545</v>
      </c>
      <c r="B352" s="37">
        <v>6</v>
      </c>
      <c r="C352" s="18" t="str">
        <f t="shared" si="50"/>
        <v>44545_6</v>
      </c>
      <c r="D352" s="20">
        <v>119.34737309362164</v>
      </c>
      <c r="E352" s="20">
        <v>144.39561311441767</v>
      </c>
      <c r="F352" s="20">
        <v>305.57229848867951</v>
      </c>
      <c r="G352" s="20">
        <v>152.47906189592305</v>
      </c>
      <c r="H352" s="20">
        <v>0.18948180192396566</v>
      </c>
      <c r="I352" s="20">
        <v>1.6789250151278921</v>
      </c>
      <c r="J352" s="20">
        <v>0.44392597677417256</v>
      </c>
      <c r="K352" s="20">
        <v>-29.714610882209659</v>
      </c>
      <c r="L352" s="20">
        <v>-39.144356148257934</v>
      </c>
      <c r="M352" s="20">
        <v>-87.620519062035655</v>
      </c>
      <c r="N352" s="20">
        <v>-42.879916631648655</v>
      </c>
      <c r="O352" s="20">
        <v>8.2955530688585879E-3</v>
      </c>
      <c r="P352" s="20">
        <v>-0.23554021518014853</v>
      </c>
      <c r="Q352" s="20">
        <v>6.1080267877818978E-3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36">
        <v>44545</v>
      </c>
      <c r="B353" s="37">
        <v>7</v>
      </c>
      <c r="C353" s="18" t="str">
        <f t="shared" si="50"/>
        <v>44545_7</v>
      </c>
      <c r="D353" s="20">
        <v>121.85739360621123</v>
      </c>
      <c r="E353" s="20">
        <v>148.69961653170995</v>
      </c>
      <c r="F353" s="20">
        <v>315.31307034649649</v>
      </c>
      <c r="G353" s="20">
        <v>156.96164642199949</v>
      </c>
      <c r="H353" s="20">
        <v>0.17202325868000781</v>
      </c>
      <c r="I353" s="20">
        <v>1.7333498863992891</v>
      </c>
      <c r="J353" s="20">
        <v>0.40168893986898108</v>
      </c>
      <c r="K353" s="20">
        <v>-34.977144989074588</v>
      </c>
      <c r="L353" s="20">
        <v>-43.263393631535486</v>
      </c>
      <c r="M353" s="20">
        <v>-97.102751892750817</v>
      </c>
      <c r="N353" s="20">
        <v>-49.09498104653855</v>
      </c>
      <c r="O353" s="20">
        <v>-4.4092358578020421E-3</v>
      </c>
      <c r="P353" s="20">
        <v>-0.27648239755540571</v>
      </c>
      <c r="Q353" s="20">
        <v>-2.2707738477492065E-2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36">
        <v>44545</v>
      </c>
      <c r="B354" s="37">
        <v>8</v>
      </c>
      <c r="C354" s="18" t="str">
        <f t="shared" si="50"/>
        <v>44545_8</v>
      </c>
      <c r="D354" s="20">
        <v>138.68760756435159</v>
      </c>
      <c r="E354" s="20">
        <v>168.38720603254836</v>
      </c>
      <c r="F354" s="20">
        <v>355.01701725687161</v>
      </c>
      <c r="G354" s="20">
        <v>178.70953200959835</v>
      </c>
      <c r="H354" s="20">
        <v>0.16841014545788979</v>
      </c>
      <c r="I354" s="20">
        <v>1.9951645698611524</v>
      </c>
      <c r="J354" s="20">
        <v>0.39218633775029921</v>
      </c>
      <c r="K354" s="20">
        <v>-33.826105242624422</v>
      </c>
      <c r="L354" s="20">
        <v>-40.290221976215136</v>
      </c>
      <c r="M354" s="20">
        <v>-90.88405889498641</v>
      </c>
      <c r="N354" s="20">
        <v>-47.745740201749967</v>
      </c>
      <c r="O354" s="20">
        <v>-6.1277634840529258E-3</v>
      </c>
      <c r="P354" s="20">
        <v>-0.23178807598015042</v>
      </c>
      <c r="Q354" s="20">
        <v>-2.6426374934480724E-2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36">
        <v>44545</v>
      </c>
      <c r="B355" s="37">
        <v>9</v>
      </c>
      <c r="C355" s="18" t="str">
        <f t="shared" si="50"/>
        <v>44545_9</v>
      </c>
      <c r="D355" s="20">
        <v>165.14594128834847</v>
      </c>
      <c r="E355" s="20">
        <v>201.66235897509196</v>
      </c>
      <c r="F355" s="20">
        <v>422.88945667812777</v>
      </c>
      <c r="G355" s="20">
        <v>213.02521957527185</v>
      </c>
      <c r="H355" s="20">
        <v>0.19233757158226739</v>
      </c>
      <c r="I355" s="20">
        <v>2.441428953647244</v>
      </c>
      <c r="J355" s="20">
        <v>0.44480395880956503</v>
      </c>
      <c r="K355" s="20">
        <v>-23.372986607311979</v>
      </c>
      <c r="L355" s="20">
        <v>-27.330734383921925</v>
      </c>
      <c r="M355" s="20">
        <v>-63.932963738592846</v>
      </c>
      <c r="N355" s="20">
        <v>-35.840029746887971</v>
      </c>
      <c r="O355" s="20">
        <v>2.8893234821576023E-2</v>
      </c>
      <c r="P355" s="20">
        <v>-1.5241955227145667E-2</v>
      </c>
      <c r="Q355" s="20">
        <v>5.3439799603346223E-2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36">
        <v>44545</v>
      </c>
      <c r="B356" s="37">
        <v>10</v>
      </c>
      <c r="C356" s="18" t="str">
        <f t="shared" si="50"/>
        <v>44545_10</v>
      </c>
      <c r="D356" s="20">
        <v>187.53717696698271</v>
      </c>
      <c r="E356" s="20">
        <v>228.67001912281521</v>
      </c>
      <c r="F356" s="20">
        <v>478.62545707467854</v>
      </c>
      <c r="G356" s="20">
        <v>241.81778376515589</v>
      </c>
      <c r="H356" s="20">
        <v>0.22454975748349043</v>
      </c>
      <c r="I356" s="20">
        <v>2.7902281261248176</v>
      </c>
      <c r="J356" s="20">
        <v>0.51797162177355016</v>
      </c>
      <c r="K356" s="20">
        <v>-13.655520325599831</v>
      </c>
      <c r="L356" s="20">
        <v>-14.988733025654014</v>
      </c>
      <c r="M356" s="20">
        <v>-38.134949253953053</v>
      </c>
      <c r="N356" s="20">
        <v>-24.044127160810554</v>
      </c>
      <c r="O356" s="20">
        <v>5.9269130968961241E-2</v>
      </c>
      <c r="P356" s="20">
        <v>0.17202678521016004</v>
      </c>
      <c r="Q356" s="20">
        <v>0.12251622801599013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0.11827656131303159</v>
      </c>
      <c r="W356" s="3">
        <f t="shared" si="48"/>
        <v>0</v>
      </c>
      <c r="X356" s="3">
        <f t="shared" si="49"/>
        <v>0.15585972045796409</v>
      </c>
    </row>
    <row r="357" spans="1:24" x14ac:dyDescent="0.25">
      <c r="A357" s="36">
        <v>44545</v>
      </c>
      <c r="B357" s="37">
        <v>11</v>
      </c>
      <c r="C357" s="18" t="str">
        <f t="shared" si="50"/>
        <v>44545_11</v>
      </c>
      <c r="D357" s="20">
        <v>202.91737773810831</v>
      </c>
      <c r="E357" s="20">
        <v>245.20100071993366</v>
      </c>
      <c r="F357" s="20">
        <v>513.216441876197</v>
      </c>
      <c r="G357" s="20">
        <v>260.84176277564563</v>
      </c>
      <c r="H357" s="20">
        <v>0.2548697599605913</v>
      </c>
      <c r="I357" s="20">
        <v>3.0040877941359461</v>
      </c>
      <c r="J357" s="20">
        <v>0.58637418382598616</v>
      </c>
      <c r="K357" s="20">
        <v>-8.6216396511984676</v>
      </c>
      <c r="L357" s="20">
        <v>-9.3883905427177599</v>
      </c>
      <c r="M357" s="20">
        <v>-26.287060271269162</v>
      </c>
      <c r="N357" s="20">
        <v>-17.887451299482805</v>
      </c>
      <c r="O357" s="20">
        <v>8.418301212470905E-2</v>
      </c>
      <c r="P357" s="20">
        <v>0.26337903808084956</v>
      </c>
      <c r="Q357" s="20">
        <v>0.17920737189742056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0.32447017319257659</v>
      </c>
      <c r="W357" s="3">
        <f t="shared" si="48"/>
        <v>0</v>
      </c>
      <c r="X357" s="3">
        <f t="shared" si="49"/>
        <v>0.53186958684789853</v>
      </c>
    </row>
    <row r="358" spans="1:24" x14ac:dyDescent="0.25">
      <c r="A358" s="36">
        <v>44545</v>
      </c>
      <c r="B358" s="37">
        <v>12</v>
      </c>
      <c r="C358" s="18" t="str">
        <f t="shared" si="50"/>
        <v>44545_12</v>
      </c>
      <c r="D358" s="20">
        <v>216.03679428057742</v>
      </c>
      <c r="E358" s="20">
        <v>259.34732599902225</v>
      </c>
      <c r="F358" s="20">
        <v>542.32383565021235</v>
      </c>
      <c r="G358" s="20">
        <v>276.59188625073227</v>
      </c>
      <c r="H358" s="20">
        <v>0.25537980626763446</v>
      </c>
      <c r="I358" s="20">
        <v>3.1300127515320848</v>
      </c>
      <c r="J358" s="20">
        <v>0.58762203139529645</v>
      </c>
      <c r="K358" s="20">
        <v>-2.8349421365923124</v>
      </c>
      <c r="L358" s="20">
        <v>-2.7777323556971742</v>
      </c>
      <c r="M358" s="20">
        <v>-12.033065504010619</v>
      </c>
      <c r="N358" s="20">
        <v>-10.643669402072128</v>
      </c>
      <c r="O358" s="20">
        <v>9.2232202371713715E-2</v>
      </c>
      <c r="P358" s="20">
        <v>0.33278794486244778</v>
      </c>
      <c r="Q358" s="20">
        <v>0.19672801481589444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0.44200638603144204</v>
      </c>
      <c r="W358" s="3">
        <f t="shared" si="48"/>
        <v>0</v>
      </c>
      <c r="X358" s="3">
        <f t="shared" si="49"/>
        <v>0.78721119211314106</v>
      </c>
    </row>
    <row r="359" spans="1:24" x14ac:dyDescent="0.25">
      <c r="A359" s="36">
        <v>44545</v>
      </c>
      <c r="B359" s="37">
        <v>13</v>
      </c>
      <c r="C359" s="18" t="str">
        <f t="shared" si="50"/>
        <v>44545_13</v>
      </c>
      <c r="D359" s="20">
        <v>228.83699713549925</v>
      </c>
      <c r="E359" s="20">
        <v>273.64207808896145</v>
      </c>
      <c r="F359" s="20">
        <v>573.58638851571243</v>
      </c>
      <c r="G359" s="20">
        <v>292.81057223776912</v>
      </c>
      <c r="H359" s="20">
        <v>0.24422516288762239</v>
      </c>
      <c r="I359" s="20">
        <v>3.244940786847474</v>
      </c>
      <c r="J359" s="20">
        <v>0.56277956769820703</v>
      </c>
      <c r="K359" s="20">
        <v>1.6662357032244843</v>
      </c>
      <c r="L359" s="20">
        <v>2.6936796361462325</v>
      </c>
      <c r="M359" s="20">
        <v>-0.76455270800150377</v>
      </c>
      <c r="N359" s="20">
        <v>-4.7659889999103591</v>
      </c>
      <c r="O359" s="20">
        <v>7.9370763050142609E-2</v>
      </c>
      <c r="P359" s="20">
        <v>0.36658851957805966</v>
      </c>
      <c r="Q359" s="20">
        <v>0.16758580398469736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0.29169113944548514</v>
      </c>
      <c r="W359" s="3">
        <f t="shared" si="48"/>
        <v>0</v>
      </c>
      <c r="X359" s="3">
        <f t="shared" si="49"/>
        <v>0.45328120759592583</v>
      </c>
    </row>
    <row r="360" spans="1:24" x14ac:dyDescent="0.25">
      <c r="A360" s="36">
        <v>44545</v>
      </c>
      <c r="B360" s="37">
        <v>14</v>
      </c>
      <c r="C360" s="18" t="str">
        <f t="shared" si="50"/>
        <v>44545_14</v>
      </c>
      <c r="D360" s="20">
        <v>237.01152431638272</v>
      </c>
      <c r="E360" s="20">
        <v>283.18668316870043</v>
      </c>
      <c r="F360" s="20">
        <v>595.98575008042701</v>
      </c>
      <c r="G360" s="20">
        <v>304.61991084525943</v>
      </c>
      <c r="H360" s="20">
        <v>0.23791125795186929</v>
      </c>
      <c r="I360" s="20">
        <v>3.3108715356130487</v>
      </c>
      <c r="J360" s="20">
        <v>0.54758675559469361</v>
      </c>
      <c r="K360" s="20">
        <v>2.2039555175635517</v>
      </c>
      <c r="L360" s="20">
        <v>2.0192178855013667</v>
      </c>
      <c r="M360" s="20">
        <v>-1.1332014000343174</v>
      </c>
      <c r="N360" s="20">
        <v>-3.9421368177146348</v>
      </c>
      <c r="O360" s="20">
        <v>6.9315045115788051E-2</v>
      </c>
      <c r="P360" s="20">
        <v>0.32664689880235032</v>
      </c>
      <c r="Q360" s="20">
        <v>0.1445193600597717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0.1790130202688367</v>
      </c>
      <c r="W360" s="3">
        <f t="shared" si="48"/>
        <v>0</v>
      </c>
      <c r="X360" s="3">
        <f t="shared" si="49"/>
        <v>0.28831154764564115</v>
      </c>
    </row>
    <row r="361" spans="1:24" x14ac:dyDescent="0.25">
      <c r="A361" s="36">
        <v>44545</v>
      </c>
      <c r="B361" s="37">
        <v>15</v>
      </c>
      <c r="C361" s="18" t="str">
        <f t="shared" si="50"/>
        <v>44545_15</v>
      </c>
      <c r="D361" s="20">
        <v>239.11079521723775</v>
      </c>
      <c r="E361" s="20">
        <v>287.5690425463448</v>
      </c>
      <c r="F361" s="20">
        <v>604.84167339733256</v>
      </c>
      <c r="G361" s="20">
        <v>307.46795584283353</v>
      </c>
      <c r="H361" s="20">
        <v>0.23623558077797652</v>
      </c>
      <c r="I361" s="20">
        <v>3.3972246683307885</v>
      </c>
      <c r="J361" s="20">
        <v>0.54512652476261658</v>
      </c>
      <c r="K361" s="20">
        <v>4.3388117986993855</v>
      </c>
      <c r="L361" s="20">
        <v>5.4968183656874086</v>
      </c>
      <c r="M361" s="20">
        <v>5.8591116692152507</v>
      </c>
      <c r="N361" s="20">
        <v>-0.91655433603054348</v>
      </c>
      <c r="O361" s="20">
        <v>6.7083319714507039E-2</v>
      </c>
      <c r="P361" s="20">
        <v>0.38087112699961811</v>
      </c>
      <c r="Q361" s="20">
        <v>0.13884514917014182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0.16339080871475595</v>
      </c>
      <c r="W361" s="3">
        <f t="shared" si="48"/>
        <v>0</v>
      </c>
      <c r="X361" s="3">
        <f t="shared" si="49"/>
        <v>0.24562605682052352</v>
      </c>
    </row>
    <row r="362" spans="1:24" x14ac:dyDescent="0.25">
      <c r="A362" s="36">
        <v>44545</v>
      </c>
      <c r="B362" s="37">
        <v>16</v>
      </c>
      <c r="C362" s="18" t="str">
        <f t="shared" si="50"/>
        <v>44545_16</v>
      </c>
      <c r="D362" s="20">
        <v>241.31274298090429</v>
      </c>
      <c r="E362" s="20">
        <v>290.31908129778981</v>
      </c>
      <c r="F362" s="20">
        <v>608.88772599897277</v>
      </c>
      <c r="G362" s="20">
        <v>309.03702383375071</v>
      </c>
      <c r="H362" s="20">
        <v>0.25615357787249293</v>
      </c>
      <c r="I362" s="20">
        <v>3.4694628496943936</v>
      </c>
      <c r="J362" s="20">
        <v>0.59212745748800211</v>
      </c>
      <c r="K362" s="20">
        <v>5.0330498660423402</v>
      </c>
      <c r="L362" s="20">
        <v>7.0388751149639734</v>
      </c>
      <c r="M362" s="20">
        <v>9.1018268083559875</v>
      </c>
      <c r="N362" s="20">
        <v>1.7831152793435834E-2</v>
      </c>
      <c r="O362" s="20">
        <v>8.4934640645544013E-2</v>
      </c>
      <c r="P362" s="20">
        <v>0.42011113714158305</v>
      </c>
      <c r="Q362" s="20">
        <v>0.18036799278734558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0.33096333204683659</v>
      </c>
      <c r="W362" s="3">
        <f t="shared" si="48"/>
        <v>0</v>
      </c>
      <c r="X362" s="3">
        <f t="shared" si="49"/>
        <v>0.52822312091616286</v>
      </c>
    </row>
    <row r="363" spans="1:24" x14ac:dyDescent="0.25">
      <c r="A363" s="36">
        <v>44545</v>
      </c>
      <c r="B363" s="37">
        <v>17</v>
      </c>
      <c r="C363" s="18" t="str">
        <f t="shared" si="50"/>
        <v>44545_17</v>
      </c>
      <c r="D363" s="20">
        <v>239.86842895499564</v>
      </c>
      <c r="E363" s="20">
        <v>289.48371122021257</v>
      </c>
      <c r="F363" s="20">
        <v>607.50644794923073</v>
      </c>
      <c r="G363" s="20">
        <v>307.19575102649691</v>
      </c>
      <c r="H363" s="20">
        <v>0.25362410420726617</v>
      </c>
      <c r="I363" s="20">
        <v>3.4335601585998674</v>
      </c>
      <c r="J363" s="20">
        <v>0.58601517235013334</v>
      </c>
      <c r="K363" s="20">
        <v>3.9764273378840258</v>
      </c>
      <c r="L363" s="20">
        <v>5.8873282726739298</v>
      </c>
      <c r="M363" s="20">
        <v>7.2215794234168493</v>
      </c>
      <c r="N363" s="20">
        <v>-1.2256304457124356</v>
      </c>
      <c r="O363" s="20">
        <v>8.2096813457824547E-2</v>
      </c>
      <c r="P363" s="20">
        <v>0.39575194349875475</v>
      </c>
      <c r="Q363" s="20">
        <v>0.17431558530561941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0.29804429776132724</v>
      </c>
      <c r="W363" s="3">
        <f t="shared" si="48"/>
        <v>0</v>
      </c>
      <c r="X363" s="3">
        <f t="shared" si="49"/>
        <v>0.47043608123277747</v>
      </c>
    </row>
    <row r="364" spans="1:24" x14ac:dyDescent="0.25">
      <c r="A364" s="36">
        <v>44545</v>
      </c>
      <c r="B364" s="37">
        <v>18</v>
      </c>
      <c r="C364" s="18" t="str">
        <f t="shared" si="50"/>
        <v>44545_18</v>
      </c>
      <c r="D364" s="20">
        <v>232.23410911357422</v>
      </c>
      <c r="E364" s="20">
        <v>280.07002879969355</v>
      </c>
      <c r="F364" s="20">
        <v>588.74345967210809</v>
      </c>
      <c r="G364" s="20">
        <v>298.27019786141449</v>
      </c>
      <c r="H364" s="20">
        <v>0.2420018562184372</v>
      </c>
      <c r="I364" s="20">
        <v>3.2554122318270102</v>
      </c>
      <c r="J364" s="20">
        <v>0.55844325176954146</v>
      </c>
      <c r="K364" s="20">
        <v>1.5908017468785811</v>
      </c>
      <c r="L364" s="20">
        <v>2.0476697307026281</v>
      </c>
      <c r="M364" s="20">
        <v>-1.0295577779806147</v>
      </c>
      <c r="N364" s="20">
        <v>-4.084506183027715</v>
      </c>
      <c r="O364" s="20">
        <v>5.7638949043603213E-2</v>
      </c>
      <c r="P364" s="20">
        <v>0.31730917707215667</v>
      </c>
      <c r="Q364" s="20">
        <v>0.11938300091300004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7.6098165337906198E-2</v>
      </c>
      <c r="W364" s="3">
        <f t="shared" si="48"/>
        <v>0</v>
      </c>
      <c r="X364" s="3">
        <f t="shared" si="49"/>
        <v>6.3378365555238722E-2</v>
      </c>
    </row>
    <row r="365" spans="1:24" x14ac:dyDescent="0.25">
      <c r="A365" s="36">
        <v>44545</v>
      </c>
      <c r="B365" s="37">
        <v>19</v>
      </c>
      <c r="C365" s="18" t="str">
        <f t="shared" si="50"/>
        <v>44545_19</v>
      </c>
      <c r="D365" s="20">
        <v>215.13907158573397</v>
      </c>
      <c r="E365" s="20">
        <v>260.45630030717541</v>
      </c>
      <c r="F365" s="20">
        <v>549.91187666146243</v>
      </c>
      <c r="G365" s="20">
        <v>278.79335197318409</v>
      </c>
      <c r="H365" s="20">
        <v>0.23110790197550299</v>
      </c>
      <c r="I365" s="20">
        <v>2.9908665438951041</v>
      </c>
      <c r="J365" s="20">
        <v>0.53207931084028259</v>
      </c>
      <c r="K365" s="20">
        <v>-7.0519155635933997</v>
      </c>
      <c r="L365" s="20">
        <v>-8.4292677544624031</v>
      </c>
      <c r="M365" s="20">
        <v>-20.804291702272145</v>
      </c>
      <c r="N365" s="20">
        <v>-14.023083575586279</v>
      </c>
      <c r="O365" s="20">
        <v>4.1795511924796983E-2</v>
      </c>
      <c r="P365" s="20">
        <v>0.18259322436391795</v>
      </c>
      <c r="Q365" s="20">
        <v>8.288038101429801E-2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36">
        <v>44545</v>
      </c>
      <c r="B366" s="37">
        <v>20</v>
      </c>
      <c r="C366" s="18" t="str">
        <f t="shared" si="50"/>
        <v>44545_20</v>
      </c>
      <c r="D366" s="20">
        <v>202.79681512514736</v>
      </c>
      <c r="E366" s="20">
        <v>248.85741794100781</v>
      </c>
      <c r="F366" s="20">
        <v>528.7644258611075</v>
      </c>
      <c r="G366" s="20">
        <v>265.41046885905132</v>
      </c>
      <c r="H366" s="20">
        <v>0.22142822197011428</v>
      </c>
      <c r="I366" s="20">
        <v>2.8206027508104556</v>
      </c>
      <c r="J366" s="20">
        <v>0.50846410636565287</v>
      </c>
      <c r="K366" s="20">
        <v>-11.998472218594202</v>
      </c>
      <c r="L366" s="20">
        <v>-12.700435454819349</v>
      </c>
      <c r="M366" s="20">
        <v>-29.274135853555077</v>
      </c>
      <c r="N366" s="20">
        <v>-18.40801202276462</v>
      </c>
      <c r="O366" s="20">
        <v>2.7851130470809865E-2</v>
      </c>
      <c r="P366" s="20">
        <v>0.1157848396510887</v>
      </c>
      <c r="Q366" s="20">
        <v>5.0627620466241446E-2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36">
        <v>44545</v>
      </c>
      <c r="B367" s="37">
        <v>21</v>
      </c>
      <c r="C367" s="18" t="str">
        <f t="shared" si="50"/>
        <v>44545_21</v>
      </c>
      <c r="D367" s="20">
        <v>199.25574417688108</v>
      </c>
      <c r="E367" s="20">
        <v>245.64924377866737</v>
      </c>
      <c r="F367" s="20">
        <v>525.40168236647378</v>
      </c>
      <c r="G367" s="20">
        <v>260.4162375233916</v>
      </c>
      <c r="H367" s="20">
        <v>0.22245332153404657</v>
      </c>
      <c r="I367" s="20">
        <v>2.7985550308044882</v>
      </c>
      <c r="J367" s="20">
        <v>0.50902828189835181</v>
      </c>
      <c r="K367" s="20">
        <v>-18.977688945442846</v>
      </c>
      <c r="L367" s="20">
        <v>-20.827746831387703</v>
      </c>
      <c r="M367" s="20">
        <v>-46.055862022247211</v>
      </c>
      <c r="N367" s="20">
        <v>-27.266430138631183</v>
      </c>
      <c r="O367" s="20">
        <v>3.8449131776394961E-3</v>
      </c>
      <c r="P367" s="20">
        <v>2.3622128678836229E-2</v>
      </c>
      <c r="Q367" s="20">
        <v>-2.8499890118950325E-3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36">
        <v>44545</v>
      </c>
      <c r="B368" s="37">
        <v>22</v>
      </c>
      <c r="C368" s="18" t="str">
        <f t="shared" si="50"/>
        <v>44545_22</v>
      </c>
      <c r="D368" s="20">
        <v>211.56510885464735</v>
      </c>
      <c r="E368" s="20">
        <v>262.39764885867652</v>
      </c>
      <c r="F368" s="20">
        <v>566.66581029102724</v>
      </c>
      <c r="G368" s="20">
        <v>279.46989342455566</v>
      </c>
      <c r="H368" s="20">
        <v>0.25993570659387555</v>
      </c>
      <c r="I368" s="20">
        <v>3.0066761596302265</v>
      </c>
      <c r="J368" s="20">
        <v>0.59376369980453969</v>
      </c>
      <c r="K368" s="20">
        <v>-22.084290969016685</v>
      </c>
      <c r="L368" s="20">
        <v>-23.850078156634549</v>
      </c>
      <c r="M368" s="20">
        <v>-50.438524997339371</v>
      </c>
      <c r="N368" s="20">
        <v>-30.948158174633463</v>
      </c>
      <c r="O368" s="20">
        <v>-3.3213428355902863E-3</v>
      </c>
      <c r="P368" s="20">
        <v>-2.4040115190396047E-2</v>
      </c>
      <c r="Q368" s="20">
        <v>-1.7744975197954812E-2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36">
        <v>44545</v>
      </c>
      <c r="B369" s="37">
        <v>23</v>
      </c>
      <c r="C369" s="18" t="str">
        <f t="shared" si="50"/>
        <v>44545_23</v>
      </c>
      <c r="D369" s="20">
        <v>201.71873300155741</v>
      </c>
      <c r="E369" s="20">
        <v>252.90907713513192</v>
      </c>
      <c r="F369" s="20">
        <v>547.50119581418232</v>
      </c>
      <c r="G369" s="20">
        <v>267.75641006634038</v>
      </c>
      <c r="H369" s="20">
        <v>0.2522416819880724</v>
      </c>
      <c r="I369" s="20">
        <v>2.9088268856545936</v>
      </c>
      <c r="J369" s="20">
        <v>0.57992018563208236</v>
      </c>
      <c r="K369" s="20">
        <v>-25.926619784021383</v>
      </c>
      <c r="L369" s="20">
        <v>-27.725405782604263</v>
      </c>
      <c r="M369" s="20">
        <v>-59.400607335203716</v>
      </c>
      <c r="N369" s="20">
        <v>-36.242943387885944</v>
      </c>
      <c r="O369" s="20">
        <v>-7.1038019965995675E-3</v>
      </c>
      <c r="P369" s="20">
        <v>-6.5575228044781914E-2</v>
      </c>
      <c r="Q369" s="20">
        <v>-2.6893132113666632E-2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36">
        <v>44545</v>
      </c>
      <c r="B370" s="37">
        <v>24</v>
      </c>
      <c r="C370" s="18" t="str">
        <f t="shared" si="50"/>
        <v>44545_24</v>
      </c>
      <c r="D370" s="20">
        <v>184.05062483856881</v>
      </c>
      <c r="E370" s="20">
        <v>231.24864033111356</v>
      </c>
      <c r="F370" s="20">
        <v>500.95609100761681</v>
      </c>
      <c r="G370" s="20">
        <v>244.29746799781262</v>
      </c>
      <c r="H370" s="20">
        <v>0.24219005259338167</v>
      </c>
      <c r="I370" s="20">
        <v>2.678159453773195</v>
      </c>
      <c r="J370" s="20">
        <v>0.5605948689810778</v>
      </c>
      <c r="K370" s="20">
        <v>-29.381937906731881</v>
      </c>
      <c r="L370" s="20">
        <v>-31.283816205130165</v>
      </c>
      <c r="M370" s="20">
        <v>-67.709717719861999</v>
      </c>
      <c r="N370" s="20">
        <v>-40.96249902269517</v>
      </c>
      <c r="O370" s="20">
        <v>5.0725260181929853E-3</v>
      </c>
      <c r="P370" s="20">
        <v>-8.8558867657322127E-2</v>
      </c>
      <c r="Q370" s="20">
        <v>1.1191203271274607E-4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36">
        <v>44546</v>
      </c>
      <c r="B371" s="37">
        <v>1</v>
      </c>
      <c r="C371" s="18" t="str">
        <f t="shared" si="50"/>
        <v>44546_1</v>
      </c>
      <c r="D371" s="20">
        <v>162.57726681028021</v>
      </c>
      <c r="E371" s="20">
        <v>203.35458230249731</v>
      </c>
      <c r="F371" s="20">
        <v>438.82285278414895</v>
      </c>
      <c r="G371" s="20">
        <v>214.0981202804567</v>
      </c>
      <c r="H371" s="20">
        <v>0.21938498799865508</v>
      </c>
      <c r="I371" s="20">
        <v>2.3638228222891131</v>
      </c>
      <c r="J371" s="20">
        <v>0.51190810172060186</v>
      </c>
      <c r="K371" s="20">
        <v>-31.343044458783957</v>
      </c>
      <c r="L371" s="20">
        <v>-33.759149911584217</v>
      </c>
      <c r="M371" s="20">
        <v>-73.004282777354945</v>
      </c>
      <c r="N371" s="20">
        <v>-43.834947680131521</v>
      </c>
      <c r="O371" s="20">
        <v>1.1894568156496626E-2</v>
      </c>
      <c r="P371" s="20">
        <v>-0.10995753029254016</v>
      </c>
      <c r="Q371" s="20">
        <v>1.5972679053997563E-2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36">
        <v>44546</v>
      </c>
      <c r="B372" s="37">
        <v>2</v>
      </c>
      <c r="C372" s="18" t="str">
        <f t="shared" si="50"/>
        <v>44546_2</v>
      </c>
      <c r="D372" s="20">
        <v>143.34360301991472</v>
      </c>
      <c r="E372" s="20">
        <v>177.775354200252</v>
      </c>
      <c r="F372" s="20">
        <v>380.41029320157861</v>
      </c>
      <c r="G372" s="20">
        <v>186.28601411786929</v>
      </c>
      <c r="H372" s="20">
        <v>0.20725061271227099</v>
      </c>
      <c r="I372" s="20">
        <v>2.1145439576937801</v>
      </c>
      <c r="J372" s="20">
        <v>0.48570007145998922</v>
      </c>
      <c r="K372" s="20">
        <v>-32.207446625414164</v>
      </c>
      <c r="L372" s="20">
        <v>-35.828347090841177</v>
      </c>
      <c r="M372" s="20">
        <v>-78.119481139174667</v>
      </c>
      <c r="N372" s="20">
        <v>-45.18339232565377</v>
      </c>
      <c r="O372" s="20">
        <v>1.9451502192605653E-2</v>
      </c>
      <c r="P372" s="20">
        <v>-0.11910708156451882</v>
      </c>
      <c r="Q372" s="20">
        <v>3.2811493401357042E-2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36">
        <v>44546</v>
      </c>
      <c r="B373" s="37">
        <v>3</v>
      </c>
      <c r="C373" s="18" t="str">
        <f t="shared" si="50"/>
        <v>44546_3</v>
      </c>
      <c r="D373" s="20">
        <v>130.94979435055188</v>
      </c>
      <c r="E373" s="20">
        <v>160.78883898360229</v>
      </c>
      <c r="F373" s="20">
        <v>342.16813191988035</v>
      </c>
      <c r="G373" s="20">
        <v>168.62079006873893</v>
      </c>
      <c r="H373" s="20">
        <v>0.19855824800601871</v>
      </c>
      <c r="I373" s="20">
        <v>1.921826643837875</v>
      </c>
      <c r="J373" s="20">
        <v>0.46613259178808453</v>
      </c>
      <c r="K373" s="20">
        <v>-27.116912326859669</v>
      </c>
      <c r="L373" s="20">
        <v>-33.534278894293685</v>
      </c>
      <c r="M373" s="20">
        <v>-74.237457828224066</v>
      </c>
      <c r="N373" s="20">
        <v>-39.125462781263472</v>
      </c>
      <c r="O373" s="20">
        <v>1.666451099513145E-2</v>
      </c>
      <c r="P373" s="20">
        <v>-0.12376651142165407</v>
      </c>
      <c r="Q373" s="20">
        <v>2.6084620775119617E-2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36">
        <v>44546</v>
      </c>
      <c r="B374" s="37">
        <v>4</v>
      </c>
      <c r="C374" s="18" t="str">
        <f t="shared" si="50"/>
        <v>44546_4</v>
      </c>
      <c r="D374" s="20">
        <v>123.92940479074399</v>
      </c>
      <c r="E374" s="20">
        <v>151.02214146994754</v>
      </c>
      <c r="F374" s="20">
        <v>320.33029978536001</v>
      </c>
      <c r="G374" s="20">
        <v>158.36526239666216</v>
      </c>
      <c r="H374" s="20">
        <v>0.18847091553980644</v>
      </c>
      <c r="I374" s="20">
        <v>1.7980812794164445</v>
      </c>
      <c r="J374" s="20">
        <v>0.44423439706544954</v>
      </c>
      <c r="K374" s="20">
        <v>-26.44384853161203</v>
      </c>
      <c r="L374" s="20">
        <v>-34.197157622414039</v>
      </c>
      <c r="M374" s="20">
        <v>-75.596216823781901</v>
      </c>
      <c r="N374" s="20">
        <v>-38.067383329927921</v>
      </c>
      <c r="O374" s="20">
        <v>2.0664123824150594E-3</v>
      </c>
      <c r="P374" s="20">
        <v>-0.16195528067450701</v>
      </c>
      <c r="Q374" s="20">
        <v>-7.4664606415805555E-3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36">
        <v>44546</v>
      </c>
      <c r="B375" s="37">
        <v>5</v>
      </c>
      <c r="C375" s="18" t="str">
        <f t="shared" si="50"/>
        <v>44546_5</v>
      </c>
      <c r="D375" s="20">
        <v>120.8195578713205</v>
      </c>
      <c r="E375" s="20">
        <v>146.80311630411157</v>
      </c>
      <c r="F375" s="20">
        <v>310.57466007864844</v>
      </c>
      <c r="G375" s="20">
        <v>154.15822936352444</v>
      </c>
      <c r="H375" s="20">
        <v>0.19006014542615385</v>
      </c>
      <c r="I375" s="20">
        <v>1.762337945687233</v>
      </c>
      <c r="J375" s="20">
        <v>0.44725581069541703</v>
      </c>
      <c r="K375" s="20">
        <v>-26.511427447882852</v>
      </c>
      <c r="L375" s="20">
        <v>-34.422830797364611</v>
      </c>
      <c r="M375" s="20">
        <v>-76.246003800248985</v>
      </c>
      <c r="N375" s="20">
        <v>-38.164472428952841</v>
      </c>
      <c r="O375" s="20">
        <v>6.4493032097485432E-3</v>
      </c>
      <c r="P375" s="20">
        <v>-0.15623605723819411</v>
      </c>
      <c r="Q375" s="20">
        <v>3.0717097018050725E-3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36">
        <v>44546</v>
      </c>
      <c r="B376" s="37">
        <v>6</v>
      </c>
      <c r="C376" s="18" t="str">
        <f t="shared" si="50"/>
        <v>44546_6</v>
      </c>
      <c r="D376" s="20">
        <v>121.54415724691336</v>
      </c>
      <c r="E376" s="20">
        <v>147.86767352079283</v>
      </c>
      <c r="F376" s="20">
        <v>312.90712356228778</v>
      </c>
      <c r="G376" s="20">
        <v>155.25705692135625</v>
      </c>
      <c r="H376" s="20">
        <v>0.19820895834033928</v>
      </c>
      <c r="I376" s="20">
        <v>1.7749570837519959</v>
      </c>
      <c r="J376" s="20">
        <v>0.46508920174510449</v>
      </c>
      <c r="K376" s="20">
        <v>-27.329281090127743</v>
      </c>
      <c r="L376" s="20">
        <v>-35.845984846327383</v>
      </c>
      <c r="M376" s="20">
        <v>-78.980704296661031</v>
      </c>
      <c r="N376" s="20">
        <v>-39.264353043465306</v>
      </c>
      <c r="O376" s="20">
        <v>1.892943537837033E-2</v>
      </c>
      <c r="P376" s="20">
        <v>-0.16474163470204667</v>
      </c>
      <c r="Q376" s="20">
        <v>3.144205231924236E-2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36">
        <v>44546</v>
      </c>
      <c r="B377" s="37">
        <v>7</v>
      </c>
      <c r="C377" s="18" t="str">
        <f t="shared" si="50"/>
        <v>44546_7</v>
      </c>
      <c r="D377" s="20">
        <v>123.58553614286302</v>
      </c>
      <c r="E377" s="20">
        <v>151.05977644373186</v>
      </c>
      <c r="F377" s="20">
        <v>319.93880458516759</v>
      </c>
      <c r="G377" s="20">
        <v>158.58176022067985</v>
      </c>
      <c r="H377" s="20">
        <v>0.18375515335177597</v>
      </c>
      <c r="I377" s="20">
        <v>1.8097886222640827</v>
      </c>
      <c r="J377" s="20">
        <v>0.43056934321162177</v>
      </c>
      <c r="K377" s="20">
        <v>-34.739851529741216</v>
      </c>
      <c r="L377" s="20">
        <v>-42.048257940151707</v>
      </c>
      <c r="M377" s="20">
        <v>-91.706593465025705</v>
      </c>
      <c r="N377" s="20">
        <v>-48.788398093878399</v>
      </c>
      <c r="O377" s="20">
        <v>9.0656243915414724E-3</v>
      </c>
      <c r="P377" s="20">
        <v>-0.21627852815466264</v>
      </c>
      <c r="Q377" s="20">
        <v>9.1527899520455966E-3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36">
        <v>44546</v>
      </c>
      <c r="B378" s="37">
        <v>8</v>
      </c>
      <c r="C378" s="18" t="str">
        <f t="shared" si="50"/>
        <v>44546_8</v>
      </c>
      <c r="D378" s="20">
        <v>139.95644243782675</v>
      </c>
      <c r="E378" s="20">
        <v>169.92155987970301</v>
      </c>
      <c r="F378" s="20">
        <v>357.7015844243337</v>
      </c>
      <c r="G378" s="20">
        <v>179.70164309610931</v>
      </c>
      <c r="H378" s="20">
        <v>0.17295142153016774</v>
      </c>
      <c r="I378" s="20">
        <v>2.0553498165075283</v>
      </c>
      <c r="J378" s="20">
        <v>0.4028579556234142</v>
      </c>
      <c r="K378" s="20">
        <v>-33.176735327910599</v>
      </c>
      <c r="L378" s="20">
        <v>-39.93807211201036</v>
      </c>
      <c r="M378" s="20">
        <v>-89.236092258364849</v>
      </c>
      <c r="N378" s="20">
        <v>-47.346465066838711</v>
      </c>
      <c r="O378" s="20">
        <v>-1.0970413848421737E-3</v>
      </c>
      <c r="P378" s="20">
        <v>-0.18700104455734545</v>
      </c>
      <c r="Q378" s="20">
        <v>-1.3879070119287986E-2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36">
        <v>44546</v>
      </c>
      <c r="B379" s="37">
        <v>9</v>
      </c>
      <c r="C379" s="18" t="str">
        <f t="shared" si="50"/>
        <v>44546_9</v>
      </c>
      <c r="D379" s="20">
        <v>166.07262697777131</v>
      </c>
      <c r="E379" s="20">
        <v>202.96333020135364</v>
      </c>
      <c r="F379" s="20">
        <v>424.85057728718419</v>
      </c>
      <c r="G379" s="20">
        <v>214.06036790140635</v>
      </c>
      <c r="H379" s="20">
        <v>0.21055781354912953</v>
      </c>
      <c r="I379" s="20">
        <v>2.5321525435206031</v>
      </c>
      <c r="J379" s="20">
        <v>0.48785502165636363</v>
      </c>
      <c r="K379" s="20">
        <v>-22.571123148976341</v>
      </c>
      <c r="L379" s="20">
        <v>-26.925811012044118</v>
      </c>
      <c r="M379" s="20">
        <v>-62.838158590335588</v>
      </c>
      <c r="N379" s="20">
        <v>-34.995930510982873</v>
      </c>
      <c r="O379" s="20">
        <v>3.247717296280201E-2</v>
      </c>
      <c r="P379" s="20">
        <v>1.7438321806639366E-2</v>
      </c>
      <c r="Q379" s="20">
        <v>6.2457839901720172E-2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36">
        <v>44546</v>
      </c>
      <c r="B380" s="37">
        <v>10</v>
      </c>
      <c r="C380" s="18" t="str">
        <f t="shared" si="50"/>
        <v>44546_10</v>
      </c>
      <c r="D380" s="20">
        <v>187.53688785355232</v>
      </c>
      <c r="E380" s="20">
        <v>228.95663650022934</v>
      </c>
      <c r="F380" s="20">
        <v>478.83004842009905</v>
      </c>
      <c r="G380" s="20">
        <v>241.78244591981883</v>
      </c>
      <c r="H380" s="20">
        <v>0.22541335040093485</v>
      </c>
      <c r="I380" s="20">
        <v>2.8475566658367986</v>
      </c>
      <c r="J380" s="20">
        <v>0.5204902644688123</v>
      </c>
      <c r="K380" s="20">
        <v>-13.99909529654499</v>
      </c>
      <c r="L380" s="20">
        <v>-15.962903404094972</v>
      </c>
      <c r="M380" s="20">
        <v>-39.87006427970379</v>
      </c>
      <c r="N380" s="20">
        <v>-24.838009106867368</v>
      </c>
      <c r="O380" s="20">
        <v>5.1963505944181441E-2</v>
      </c>
      <c r="P380" s="20">
        <v>0.18159882300212554</v>
      </c>
      <c r="Q380" s="20">
        <v>0.1068666478306321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5.6677445011722435E-2</v>
      </c>
      <c r="W380" s="3">
        <f t="shared" si="48"/>
        <v>0</v>
      </c>
      <c r="X380" s="3">
        <f t="shared" si="49"/>
        <v>2.2804916494995196E-2</v>
      </c>
    </row>
    <row r="381" spans="1:24" x14ac:dyDescent="0.25">
      <c r="A381" s="36">
        <v>44546</v>
      </c>
      <c r="B381" s="37">
        <v>11</v>
      </c>
      <c r="C381" s="18" t="str">
        <f t="shared" si="50"/>
        <v>44546_11</v>
      </c>
      <c r="D381" s="20">
        <v>204.40659650577913</v>
      </c>
      <c r="E381" s="20">
        <v>247.11877794316376</v>
      </c>
      <c r="F381" s="20">
        <v>516.57286714411805</v>
      </c>
      <c r="G381" s="20">
        <v>262.300261539323</v>
      </c>
      <c r="H381" s="20">
        <v>0.22001765940257917</v>
      </c>
      <c r="I381" s="20">
        <v>3.0272852557388621</v>
      </c>
      <c r="J381" s="20">
        <v>0.50860817337127207</v>
      </c>
      <c r="K381" s="20">
        <v>-6.9793395502789162</v>
      </c>
      <c r="L381" s="20">
        <v>-7.6266984770206641</v>
      </c>
      <c r="M381" s="20">
        <v>-22.758035168711015</v>
      </c>
      <c r="N381" s="20">
        <v>-15.968830888475523</v>
      </c>
      <c r="O381" s="20">
        <v>5.7748610091474133E-2</v>
      </c>
      <c r="P381" s="20">
        <v>0.27619344072953916</v>
      </c>
      <c r="Q381" s="20">
        <v>0.11935650363137371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0.11321820922366346</v>
      </c>
      <c r="W381" s="3">
        <f t="shared" si="48"/>
        <v>0</v>
      </c>
      <c r="X381" s="3">
        <f t="shared" si="49"/>
        <v>0.14525841559979155</v>
      </c>
    </row>
    <row r="382" spans="1:24" x14ac:dyDescent="0.25">
      <c r="A382" s="36">
        <v>44546</v>
      </c>
      <c r="B382" s="37">
        <v>12</v>
      </c>
      <c r="C382" s="18" t="str">
        <f t="shared" si="50"/>
        <v>44546_12</v>
      </c>
      <c r="D382" s="20">
        <v>216.40424331017235</v>
      </c>
      <c r="E382" s="20">
        <v>259.76051985829264</v>
      </c>
      <c r="F382" s="20">
        <v>542.92438183376623</v>
      </c>
      <c r="G382" s="20">
        <v>276.97988522334299</v>
      </c>
      <c r="H382" s="20">
        <v>0.21800253037112807</v>
      </c>
      <c r="I382" s="20">
        <v>3.1508449515993466</v>
      </c>
      <c r="J382" s="20">
        <v>0.50532250526176825</v>
      </c>
      <c r="K382" s="20">
        <v>-2.4586495778578694</v>
      </c>
      <c r="L382" s="20">
        <v>-2.135811744902969</v>
      </c>
      <c r="M382" s="20">
        <v>-10.849760430084</v>
      </c>
      <c r="N382" s="20">
        <v>-9.8771740882706052</v>
      </c>
      <c r="O382" s="20">
        <v>5.2520559500502009E-2</v>
      </c>
      <c r="P382" s="20">
        <v>0.32492757927558702</v>
      </c>
      <c r="Q382" s="20">
        <v>0.10659565925693255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7.3474480072238654E-2</v>
      </c>
      <c r="W382" s="3">
        <f t="shared" si="48"/>
        <v>0</v>
      </c>
      <c r="X382" s="3">
        <f t="shared" si="49"/>
        <v>4.5560150131116431E-2</v>
      </c>
    </row>
    <row r="383" spans="1:24" x14ac:dyDescent="0.25">
      <c r="A383" s="36">
        <v>44546</v>
      </c>
      <c r="B383" s="37">
        <v>13</v>
      </c>
      <c r="C383" s="18" t="str">
        <f t="shared" si="50"/>
        <v>44546_13</v>
      </c>
      <c r="D383" s="20">
        <v>227.93238514018819</v>
      </c>
      <c r="E383" s="20">
        <v>272.01822420055458</v>
      </c>
      <c r="F383" s="20">
        <v>569.45263685157283</v>
      </c>
      <c r="G383" s="20">
        <v>291.47592229765559</v>
      </c>
      <c r="H383" s="20">
        <v>0.22792328456916672</v>
      </c>
      <c r="I383" s="20">
        <v>3.2593167699490255</v>
      </c>
      <c r="J383" s="20">
        <v>0.52589911280144308</v>
      </c>
      <c r="K383" s="20">
        <v>1.610335509922443</v>
      </c>
      <c r="L383" s="20">
        <v>1.8431899345391805</v>
      </c>
      <c r="M383" s="20">
        <v>-2.4665844884911063</v>
      </c>
      <c r="N383" s="20">
        <v>-4.8286087484503808</v>
      </c>
      <c r="O383" s="20">
        <v>5.2138094544221129E-2</v>
      </c>
      <c r="P383" s="20">
        <v>0.35046332786564582</v>
      </c>
      <c r="Q383" s="20">
        <v>0.10595049102655829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5.398066576150419E-2</v>
      </c>
      <c r="W383" s="3">
        <f t="shared" si="48"/>
        <v>0</v>
      </c>
      <c r="X383" s="3">
        <f t="shared" si="49"/>
        <v>6.3479961566632213E-3</v>
      </c>
    </row>
    <row r="384" spans="1:24" x14ac:dyDescent="0.25">
      <c r="A384" s="36">
        <v>44546</v>
      </c>
      <c r="B384" s="37">
        <v>14</v>
      </c>
      <c r="C384" s="18" t="str">
        <f t="shared" si="50"/>
        <v>44546_14</v>
      </c>
      <c r="D384" s="20">
        <v>235.67778592045613</v>
      </c>
      <c r="E384" s="20">
        <v>281.41595241870579</v>
      </c>
      <c r="F384" s="20">
        <v>591.04839029927257</v>
      </c>
      <c r="G384" s="20">
        <v>302.94251287688229</v>
      </c>
      <c r="H384" s="20">
        <v>0.23733564957681721</v>
      </c>
      <c r="I384" s="20">
        <v>3.3194765692678092</v>
      </c>
      <c r="J384" s="20">
        <v>0.5479514207884929</v>
      </c>
      <c r="K384" s="20">
        <v>2.3354243293780499</v>
      </c>
      <c r="L384" s="20">
        <v>1.6174394208410319</v>
      </c>
      <c r="M384" s="20">
        <v>-2.1971574736040407</v>
      </c>
      <c r="N384" s="20">
        <v>-3.714221219601602</v>
      </c>
      <c r="O384" s="20">
        <v>6.3628554185732669E-2</v>
      </c>
      <c r="P384" s="20">
        <v>0.32569184355198494</v>
      </c>
      <c r="Q384" s="20">
        <v>0.13226888367371986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0.13312165171503126</v>
      </c>
      <c r="W384" s="3">
        <f t="shared" si="48"/>
        <v>0</v>
      </c>
      <c r="X384" s="3">
        <f t="shared" si="49"/>
        <v>0.18680362421346725</v>
      </c>
    </row>
    <row r="385" spans="1:24" x14ac:dyDescent="0.25">
      <c r="A385" s="36">
        <v>44546</v>
      </c>
      <c r="B385" s="37">
        <v>15</v>
      </c>
      <c r="C385" s="18" t="str">
        <f t="shared" si="50"/>
        <v>44546_15</v>
      </c>
      <c r="D385" s="20">
        <v>238.32265674930659</v>
      </c>
      <c r="E385" s="20">
        <v>286.29530777308537</v>
      </c>
      <c r="F385" s="20">
        <v>600.91028876686141</v>
      </c>
      <c r="G385" s="20">
        <v>306.27553654506107</v>
      </c>
      <c r="H385" s="20">
        <v>0.25108754821643881</v>
      </c>
      <c r="I385" s="20">
        <v>3.4310375071145423</v>
      </c>
      <c r="J385" s="20">
        <v>0.57987742082157845</v>
      </c>
      <c r="K385" s="20">
        <v>3.994500749418556</v>
      </c>
      <c r="L385" s="20">
        <v>4.8441722915776264</v>
      </c>
      <c r="M385" s="20">
        <v>4.3833189276705946</v>
      </c>
      <c r="N385" s="20">
        <v>-1.2986828103498711</v>
      </c>
      <c r="O385" s="20">
        <v>5.8018309472144203E-2</v>
      </c>
      <c r="P385" s="20">
        <v>0.36936000409062242</v>
      </c>
      <c r="Q385" s="20">
        <v>0.11926106790168053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6.4255188190290483E-2</v>
      </c>
      <c r="W385" s="3">
        <f t="shared" si="48"/>
        <v>0</v>
      </c>
      <c r="X385" s="3">
        <f t="shared" si="49"/>
        <v>2.7063353244674224E-2</v>
      </c>
    </row>
    <row r="386" spans="1:24" x14ac:dyDescent="0.25">
      <c r="A386" s="36">
        <v>44546</v>
      </c>
      <c r="B386" s="37">
        <v>16</v>
      </c>
      <c r="C386" s="18" t="str">
        <f t="shared" si="50"/>
        <v>44546_16</v>
      </c>
      <c r="D386" s="20">
        <v>241.0520475275365</v>
      </c>
      <c r="E386" s="20">
        <v>289.39871895730545</v>
      </c>
      <c r="F386" s="20">
        <v>606.66680154584276</v>
      </c>
      <c r="G386" s="20">
        <v>308.47732104306721</v>
      </c>
      <c r="H386" s="20">
        <v>0.27671542118843562</v>
      </c>
      <c r="I386" s="20">
        <v>3.4953535918284806</v>
      </c>
      <c r="J386" s="20">
        <v>0.63953812882817096</v>
      </c>
      <c r="K386" s="20">
        <v>4.3316957258882036</v>
      </c>
      <c r="L386" s="20">
        <v>5.8985728191461506</v>
      </c>
      <c r="M386" s="20">
        <v>7.20154791960986</v>
      </c>
      <c r="N386" s="20">
        <v>-0.72620938820910119</v>
      </c>
      <c r="O386" s="20">
        <v>7.9643827040460261E-2</v>
      </c>
      <c r="P386" s="20">
        <v>0.40425223870484495</v>
      </c>
      <c r="Q386" s="20">
        <v>0.16872093122492671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0.20016521846644231</v>
      </c>
      <c r="W386" s="3">
        <f t="shared" si="48"/>
        <v>0</v>
      </c>
      <c r="X386" s="3">
        <f t="shared" si="49"/>
        <v>0.33617919706819244</v>
      </c>
    </row>
    <row r="387" spans="1:24" x14ac:dyDescent="0.25">
      <c r="A387" s="36">
        <v>44546</v>
      </c>
      <c r="B387" s="37">
        <v>17</v>
      </c>
      <c r="C387" s="18" t="str">
        <f t="shared" si="50"/>
        <v>44546_17</v>
      </c>
      <c r="D387" s="20">
        <v>238.95905011147164</v>
      </c>
      <c r="E387" s="20">
        <v>287.58481814944321</v>
      </c>
      <c r="F387" s="20">
        <v>601.96267929093881</v>
      </c>
      <c r="G387" s="20">
        <v>306.09920113093187</v>
      </c>
      <c r="H387" s="20">
        <v>0.26670261141731233</v>
      </c>
      <c r="I387" s="20">
        <v>3.4709159970485626</v>
      </c>
      <c r="J387" s="20">
        <v>0.61663381341241397</v>
      </c>
      <c r="K387" s="20">
        <v>3.6162590726104424</v>
      </c>
      <c r="L387" s="20">
        <v>5.0605310563702961</v>
      </c>
      <c r="M387" s="20">
        <v>5.3570345766598582</v>
      </c>
      <c r="N387" s="20">
        <v>-1.5188814450716359</v>
      </c>
      <c r="O387" s="20">
        <v>7.4073408040787631E-2</v>
      </c>
      <c r="P387" s="20">
        <v>0.39471187888565357</v>
      </c>
      <c r="Q387" s="20">
        <v>0.15559873696164656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0.17077677998308735</v>
      </c>
      <c r="W387" s="3">
        <f t="shared" si="48"/>
        <v>0</v>
      </c>
      <c r="X387" s="3">
        <f t="shared" si="49"/>
        <v>0.26582425213747185</v>
      </c>
    </row>
    <row r="388" spans="1:24" x14ac:dyDescent="0.25">
      <c r="A388" s="36">
        <v>44546</v>
      </c>
      <c r="B388" s="37">
        <v>18</v>
      </c>
      <c r="C388" s="18" t="str">
        <f t="shared" si="50"/>
        <v>44546_18</v>
      </c>
      <c r="D388" s="20">
        <v>228.34544291922666</v>
      </c>
      <c r="E388" s="20">
        <v>274.08047219606715</v>
      </c>
      <c r="F388" s="20">
        <v>575.1873426057507</v>
      </c>
      <c r="G388" s="20">
        <v>293.479191414073</v>
      </c>
      <c r="H388" s="20">
        <v>0.23959319452233668</v>
      </c>
      <c r="I388" s="20">
        <v>3.2520051009075912</v>
      </c>
      <c r="J388" s="20">
        <v>0.55543558467808285</v>
      </c>
      <c r="K388" s="20">
        <v>0.22027201637303584</v>
      </c>
      <c r="L388" s="20">
        <v>-0.13837856840453622</v>
      </c>
      <c r="M388" s="20">
        <v>-6.1262103884464221</v>
      </c>
      <c r="N388" s="20">
        <v>-5.641739110914747</v>
      </c>
      <c r="O388" s="20">
        <v>5.8508293331990202E-2</v>
      </c>
      <c r="P388" s="20">
        <v>0.32160648834604061</v>
      </c>
      <c r="Q388" s="20">
        <v>0.1200793720370963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8.7226983519505807E-2</v>
      </c>
      <c r="W388" s="3">
        <f t="shared" si="48"/>
        <v>0</v>
      </c>
      <c r="X388" s="3">
        <f t="shared" si="49"/>
        <v>7.4069205270888547E-2</v>
      </c>
    </row>
    <row r="389" spans="1:24" x14ac:dyDescent="0.25">
      <c r="A389" s="36">
        <v>44546</v>
      </c>
      <c r="B389" s="37">
        <v>19</v>
      </c>
      <c r="C389" s="18" t="str">
        <f t="shared" si="50"/>
        <v>44546_19</v>
      </c>
      <c r="D389" s="20">
        <v>210.34040654602961</v>
      </c>
      <c r="E389" s="20">
        <v>253.51968018953971</v>
      </c>
      <c r="F389" s="20">
        <v>535.57151321938272</v>
      </c>
      <c r="G389" s="20">
        <v>272.89764199747088</v>
      </c>
      <c r="H389" s="20">
        <v>0.21740187637709746</v>
      </c>
      <c r="I389" s="20">
        <v>2.9483427310582844</v>
      </c>
      <c r="J389" s="20">
        <v>0.50354989246009985</v>
      </c>
      <c r="K389" s="20">
        <v>-8.9539936923116308</v>
      </c>
      <c r="L389" s="20">
        <v>-11.945427190033785</v>
      </c>
      <c r="M389" s="20">
        <v>-30.902318475051061</v>
      </c>
      <c r="N389" s="20">
        <v>-16.834221587167924</v>
      </c>
      <c r="O389" s="20">
        <v>3.3571286893554153E-2</v>
      </c>
      <c r="P389" s="20">
        <v>0.15482192130971997</v>
      </c>
      <c r="Q389" s="20">
        <v>6.4233282583665868E-2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36">
        <v>44546</v>
      </c>
      <c r="B390" s="37">
        <v>20</v>
      </c>
      <c r="C390" s="18" t="str">
        <f t="shared" si="50"/>
        <v>44546_20</v>
      </c>
      <c r="D390" s="20">
        <v>197.68177814071774</v>
      </c>
      <c r="E390" s="20">
        <v>242.12511621292086</v>
      </c>
      <c r="F390" s="20">
        <v>513.95598074607994</v>
      </c>
      <c r="G390" s="20">
        <v>258.95486194901389</v>
      </c>
      <c r="H390" s="20">
        <v>0.21488940458695699</v>
      </c>
      <c r="I390" s="20">
        <v>2.7958738815136508</v>
      </c>
      <c r="J390" s="20">
        <v>0.49544135491179819</v>
      </c>
      <c r="K390" s="20">
        <v>-15.058539742252723</v>
      </c>
      <c r="L390" s="20">
        <v>-17.115040516250811</v>
      </c>
      <c r="M390" s="20">
        <v>-40.385770632376868</v>
      </c>
      <c r="N390" s="20">
        <v>-22.710060833109068</v>
      </c>
      <c r="O390" s="20">
        <v>2.5960152578083848E-2</v>
      </c>
      <c r="P390" s="20">
        <v>9.4046059543884744E-2</v>
      </c>
      <c r="Q390" s="20">
        <v>4.669426209424328E-2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36">
        <v>44546</v>
      </c>
      <c r="B391" s="37">
        <v>21</v>
      </c>
      <c r="C391" s="18" t="str">
        <f t="shared" si="50"/>
        <v>44546_21</v>
      </c>
      <c r="D391" s="20">
        <v>194.43443404034093</v>
      </c>
      <c r="E391" s="20">
        <v>239.87659844836222</v>
      </c>
      <c r="F391" s="20">
        <v>512.97250816305257</v>
      </c>
      <c r="G391" s="20">
        <v>254.88479198744551</v>
      </c>
      <c r="H391" s="20">
        <v>0.21745094140600621</v>
      </c>
      <c r="I391" s="20">
        <v>2.7539948836797321</v>
      </c>
      <c r="J391" s="20">
        <v>0.50197218582722958</v>
      </c>
      <c r="K391" s="20">
        <v>-16.195571944055764</v>
      </c>
      <c r="L391" s="20">
        <v>-17.6952150477779</v>
      </c>
      <c r="M391" s="20">
        <v>-39.925326851863957</v>
      </c>
      <c r="N391" s="20">
        <v>-22.681108230286252</v>
      </c>
      <c r="O391" s="20">
        <v>1.57945709631227E-2</v>
      </c>
      <c r="P391" s="20">
        <v>6.4210998668043751E-2</v>
      </c>
      <c r="Q391" s="20">
        <v>2.4632426859363753E-2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36">
        <v>44546</v>
      </c>
      <c r="B392" s="37">
        <v>22</v>
      </c>
      <c r="C392" s="18" t="str">
        <f t="shared" si="50"/>
        <v>44546_22</v>
      </c>
      <c r="D392" s="20">
        <v>207.03844070776657</v>
      </c>
      <c r="E392" s="20">
        <v>256.20004794203362</v>
      </c>
      <c r="F392" s="20">
        <v>552.66520895944893</v>
      </c>
      <c r="G392" s="20">
        <v>273.25062833153089</v>
      </c>
      <c r="H392" s="20">
        <v>0.26323062749357429</v>
      </c>
      <c r="I392" s="20">
        <v>2.9812887280815272</v>
      </c>
      <c r="J392" s="20">
        <v>0.60424992870866978</v>
      </c>
      <c r="K392" s="20">
        <v>-11.245251891172686</v>
      </c>
      <c r="L392" s="20">
        <v>-11.656303214937935</v>
      </c>
      <c r="M392" s="20">
        <v>-23.820494715796777</v>
      </c>
      <c r="N392" s="20">
        <v>-14.828532065825282</v>
      </c>
      <c r="O392" s="20">
        <v>1.033554304743821E-2</v>
      </c>
      <c r="P392" s="20">
        <v>8.6902019287713406E-2</v>
      </c>
      <c r="Q392" s="20">
        <v>1.2820856943762544E-2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36">
        <v>44546</v>
      </c>
      <c r="B393" s="37">
        <v>23</v>
      </c>
      <c r="C393" s="18" t="str">
        <f t="shared" si="50"/>
        <v>44546_23</v>
      </c>
      <c r="D393" s="20">
        <v>197.88587849203901</v>
      </c>
      <c r="E393" s="20">
        <v>246.5843249329109</v>
      </c>
      <c r="F393" s="20">
        <v>533.48694316893091</v>
      </c>
      <c r="G393" s="20">
        <v>262.04174428057416</v>
      </c>
      <c r="H393" s="20">
        <v>0.26662898586972372</v>
      </c>
      <c r="I393" s="20">
        <v>2.8851723453667928</v>
      </c>
      <c r="J393" s="20">
        <v>0.61351541346055249</v>
      </c>
      <c r="K393" s="20">
        <v>-12.937482931914253</v>
      </c>
      <c r="L393" s="20">
        <v>-13.608451272388452</v>
      </c>
      <c r="M393" s="20">
        <v>-27.523682298671417</v>
      </c>
      <c r="N393" s="20">
        <v>-17.308202881683989</v>
      </c>
      <c r="O393" s="20">
        <v>1.3579476085715055E-2</v>
      </c>
      <c r="P393" s="20">
        <v>6.203212452858204E-2</v>
      </c>
      <c r="Q393" s="20">
        <v>2.0634912785860375E-2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36">
        <v>44546</v>
      </c>
      <c r="B394" s="37">
        <v>24</v>
      </c>
      <c r="C394" s="18" t="str">
        <f t="shared" si="50"/>
        <v>44546_24</v>
      </c>
      <c r="D394" s="20">
        <v>181.02611994300975</v>
      </c>
      <c r="E394" s="20">
        <v>226.24815911037763</v>
      </c>
      <c r="F394" s="20">
        <v>489.67642985430513</v>
      </c>
      <c r="G394" s="20">
        <v>239.94601240422756</v>
      </c>
      <c r="H394" s="20">
        <v>0.2510841822032247</v>
      </c>
      <c r="I394" s="20">
        <v>2.6553653906590045</v>
      </c>
      <c r="J394" s="20">
        <v>0.58190467288214309</v>
      </c>
      <c r="K394" s="20">
        <v>-14.233614070727718</v>
      </c>
      <c r="L394" s="20">
        <v>-16.921473231302286</v>
      </c>
      <c r="M394" s="20">
        <v>-35.187552181232704</v>
      </c>
      <c r="N394" s="20">
        <v>-20.503134370803213</v>
      </c>
      <c r="O394" s="20">
        <v>1.7165399234784839E-2</v>
      </c>
      <c r="P394" s="20">
        <v>2.4806548634031964E-2</v>
      </c>
      <c r="Q394" s="20">
        <v>2.8237327491238508E-2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36">
        <v>44547</v>
      </c>
      <c r="B395" s="37">
        <v>1</v>
      </c>
      <c r="C395" s="18" t="str">
        <f t="shared" si="50"/>
        <v>44547_1</v>
      </c>
      <c r="D395" s="20">
        <v>159.52495617338238</v>
      </c>
      <c r="E395" s="20">
        <v>198.39582403978531</v>
      </c>
      <c r="F395" s="20">
        <v>427.76251429012302</v>
      </c>
      <c r="G395" s="20">
        <v>209.69970277841765</v>
      </c>
      <c r="H395" s="20">
        <v>0.22431831474297226</v>
      </c>
      <c r="I395" s="20">
        <v>2.3372550343011991</v>
      </c>
      <c r="J395" s="20">
        <v>0.52293717381025551</v>
      </c>
      <c r="K395" s="20">
        <v>-10.690007342897182</v>
      </c>
      <c r="L395" s="20">
        <v>-14.785857092371813</v>
      </c>
      <c r="M395" s="20">
        <v>-31.598253144017185</v>
      </c>
      <c r="N395" s="20">
        <v>-15.90750891924186</v>
      </c>
      <c r="O395" s="20">
        <v>1.0085066740113908E-2</v>
      </c>
      <c r="P395" s="20">
        <v>5.7514572002241729E-3</v>
      </c>
      <c r="Q395" s="20">
        <v>1.166362482006294E-2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36">
        <v>44547</v>
      </c>
      <c r="B396" s="37">
        <v>2</v>
      </c>
      <c r="C396" s="18" t="str">
        <f t="shared" ref="C396:C459" si="58">CONCATENATE(A396,"_",B396)</f>
        <v>44547_2</v>
      </c>
      <c r="D396" s="20">
        <v>141.58573006171895</v>
      </c>
      <c r="E396" s="20">
        <v>174.28542875055564</v>
      </c>
      <c r="F396" s="20">
        <v>372.49514143600351</v>
      </c>
      <c r="G396" s="20">
        <v>183.35210825692735</v>
      </c>
      <c r="H396" s="20">
        <v>0.20573524695964041</v>
      </c>
      <c r="I396" s="20">
        <v>2.0630193060916273</v>
      </c>
      <c r="J396" s="20">
        <v>0.4817711881436898</v>
      </c>
      <c r="K396" s="20">
        <v>-11.856566984784388</v>
      </c>
      <c r="L396" s="20">
        <v>-16.37692726855375</v>
      </c>
      <c r="M396" s="20">
        <v>-35.646143640257243</v>
      </c>
      <c r="N396" s="20">
        <v>-17.651964588227159</v>
      </c>
      <c r="O396" s="20">
        <v>9.0550236835851249E-3</v>
      </c>
      <c r="P396" s="20">
        <v>-1.4980929422388337E-2</v>
      </c>
      <c r="Q396" s="20">
        <v>8.5855108628057428E-3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36">
        <v>44547</v>
      </c>
      <c r="B397" s="37">
        <v>3</v>
      </c>
      <c r="C397" s="18" t="str">
        <f t="shared" si="58"/>
        <v>44547_3</v>
      </c>
      <c r="D397" s="20">
        <v>130.25292291322705</v>
      </c>
      <c r="E397" s="20">
        <v>158.4486371328868</v>
      </c>
      <c r="F397" s="20">
        <v>337.1620650494408</v>
      </c>
      <c r="G397" s="20">
        <v>167.24594544755837</v>
      </c>
      <c r="H397" s="20">
        <v>0.19277690871289394</v>
      </c>
      <c r="I397" s="20">
        <v>1.8924063246823293</v>
      </c>
      <c r="J397" s="20">
        <v>0.45356948757383919</v>
      </c>
      <c r="K397" s="20">
        <v>-12.729247445902207</v>
      </c>
      <c r="L397" s="20">
        <v>-17.545444764750641</v>
      </c>
      <c r="M397" s="20">
        <v>-37.771987179148383</v>
      </c>
      <c r="N397" s="20">
        <v>-18.382601087506</v>
      </c>
      <c r="O397" s="20">
        <v>6.5144941110141909E-3</v>
      </c>
      <c r="P397" s="20">
        <v>-2.8294614990138675E-2</v>
      </c>
      <c r="Q397" s="20">
        <v>2.7198945293433118E-3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36">
        <v>44547</v>
      </c>
      <c r="B398" s="37">
        <v>4</v>
      </c>
      <c r="C398" s="18" t="str">
        <f t="shared" si="58"/>
        <v>44547_4</v>
      </c>
      <c r="D398" s="20">
        <v>123.65289730301438</v>
      </c>
      <c r="E398" s="20">
        <v>149.46471388506779</v>
      </c>
      <c r="F398" s="20">
        <v>316.04718549200066</v>
      </c>
      <c r="G398" s="20">
        <v>157.52724235444387</v>
      </c>
      <c r="H398" s="20">
        <v>0.18829431392840515</v>
      </c>
      <c r="I398" s="20">
        <v>1.7811516203422606</v>
      </c>
      <c r="J398" s="20">
        <v>0.44359072460937821</v>
      </c>
      <c r="K398" s="20">
        <v>-13.405158221867401</v>
      </c>
      <c r="L398" s="20">
        <v>-18.691728826048241</v>
      </c>
      <c r="M398" s="20">
        <v>-39.797287104773517</v>
      </c>
      <c r="N398" s="20">
        <v>-18.878124820704443</v>
      </c>
      <c r="O398" s="20">
        <v>5.6711735753553743E-4</v>
      </c>
      <c r="P398" s="20">
        <v>-5.8675386362144796E-2</v>
      </c>
      <c r="Q398" s="20">
        <v>-1.1010045875721009E-2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36">
        <v>44547</v>
      </c>
      <c r="B399" s="37">
        <v>5</v>
      </c>
      <c r="C399" s="18" t="str">
        <f t="shared" si="58"/>
        <v>44547_5</v>
      </c>
      <c r="D399" s="20">
        <v>120.38361650868144</v>
      </c>
      <c r="E399" s="20">
        <v>145.09921345767046</v>
      </c>
      <c r="F399" s="20">
        <v>306.15785113058001</v>
      </c>
      <c r="G399" s="20">
        <v>152.86702380822405</v>
      </c>
      <c r="H399" s="20">
        <v>0.18957596223180878</v>
      </c>
      <c r="I399" s="20">
        <v>1.7375959992494421</v>
      </c>
      <c r="J399" s="20">
        <v>0.44606310391795972</v>
      </c>
      <c r="K399" s="20">
        <v>-13.690556178297165</v>
      </c>
      <c r="L399" s="20">
        <v>-19.046428193570371</v>
      </c>
      <c r="M399" s="20">
        <v>-40.768295289972343</v>
      </c>
      <c r="N399" s="20">
        <v>-19.248646745970085</v>
      </c>
      <c r="O399" s="20">
        <v>3.1065393166903881E-3</v>
      </c>
      <c r="P399" s="20">
        <v>-5.9240847854683462E-2</v>
      </c>
      <c r="Q399" s="20">
        <v>-5.1084130221757335E-3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36">
        <v>44547</v>
      </c>
      <c r="B400" s="37">
        <v>6</v>
      </c>
      <c r="C400" s="18" t="str">
        <f t="shared" si="58"/>
        <v>44547_6</v>
      </c>
      <c r="D400" s="20">
        <v>120.69025377453897</v>
      </c>
      <c r="E400" s="20">
        <v>146.23923755132532</v>
      </c>
      <c r="F400" s="20">
        <v>308.99310302777951</v>
      </c>
      <c r="G400" s="20">
        <v>153.71944076170186</v>
      </c>
      <c r="H400" s="20">
        <v>0.19012968156735582</v>
      </c>
      <c r="I400" s="20">
        <v>1.7441533988191276</v>
      </c>
      <c r="J400" s="20">
        <v>0.44632407713119243</v>
      </c>
      <c r="K400" s="20">
        <v>-14.584764562648679</v>
      </c>
      <c r="L400" s="20">
        <v>-20.076407702124492</v>
      </c>
      <c r="M400" s="20">
        <v>-42.652596005788496</v>
      </c>
      <c r="N400" s="20">
        <v>-20.178326259471348</v>
      </c>
      <c r="O400" s="20">
        <v>1.1034163427647709E-3</v>
      </c>
      <c r="P400" s="20">
        <v>-7.465879523656109E-2</v>
      </c>
      <c r="Q400" s="20">
        <v>-9.6440417555817958E-3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36">
        <v>44547</v>
      </c>
      <c r="B401" s="37">
        <v>7</v>
      </c>
      <c r="C401" s="18" t="str">
        <f t="shared" si="58"/>
        <v>44547_7</v>
      </c>
      <c r="D401" s="20">
        <v>122.46462857674827</v>
      </c>
      <c r="E401" s="20">
        <v>149.68866971602321</v>
      </c>
      <c r="F401" s="20">
        <v>316.09578294303412</v>
      </c>
      <c r="G401" s="20">
        <v>156.65074035925502</v>
      </c>
      <c r="H401" s="20">
        <v>0.18073473657668401</v>
      </c>
      <c r="I401" s="20">
        <v>1.7922783508152829</v>
      </c>
      <c r="J401" s="20">
        <v>0.42534069643826822</v>
      </c>
      <c r="K401" s="20">
        <v>-17.682861052901782</v>
      </c>
      <c r="L401" s="20">
        <v>-24.126346701535716</v>
      </c>
      <c r="M401" s="20">
        <v>-52.309667529879867</v>
      </c>
      <c r="N401" s="20">
        <v>-24.530408739955458</v>
      </c>
      <c r="O401" s="20">
        <v>2.0374033874243722E-3</v>
      </c>
      <c r="P401" s="20">
        <v>-0.10945161618490848</v>
      </c>
      <c r="Q401" s="20">
        <v>-7.6434201916127462E-3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36">
        <v>44547</v>
      </c>
      <c r="B402" s="37">
        <v>8</v>
      </c>
      <c r="C402" s="18" t="str">
        <f t="shared" si="58"/>
        <v>44547_8</v>
      </c>
      <c r="D402" s="20">
        <v>136.99292818600173</v>
      </c>
      <c r="E402" s="20">
        <v>166.35193076407256</v>
      </c>
      <c r="F402" s="20">
        <v>350.8811361417732</v>
      </c>
      <c r="G402" s="20">
        <v>175.00653156906583</v>
      </c>
      <c r="H402" s="20">
        <v>0.17894604715634785</v>
      </c>
      <c r="I402" s="20">
        <v>2.0298261410551532</v>
      </c>
      <c r="J402" s="20">
        <v>0.41888047680735419</v>
      </c>
      <c r="K402" s="20">
        <v>-17.549997209870806</v>
      </c>
      <c r="L402" s="20">
        <v>-24.13927508097655</v>
      </c>
      <c r="M402" s="20">
        <v>-54.842916216746573</v>
      </c>
      <c r="N402" s="20">
        <v>-25.271197311317906</v>
      </c>
      <c r="O402" s="20">
        <v>8.3742544089419092E-3</v>
      </c>
      <c r="P402" s="20">
        <v>-7.9128316166384882E-2</v>
      </c>
      <c r="Q402" s="20">
        <v>8.0288341021763476E-3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36">
        <v>44547</v>
      </c>
      <c r="B403" s="37">
        <v>9</v>
      </c>
      <c r="C403" s="18" t="str">
        <f t="shared" si="58"/>
        <v>44547_9</v>
      </c>
      <c r="D403" s="20">
        <v>164.08456711765874</v>
      </c>
      <c r="E403" s="20">
        <v>200.62818959215721</v>
      </c>
      <c r="F403" s="20">
        <v>421.30672448176801</v>
      </c>
      <c r="G403" s="20">
        <v>210.76717288376096</v>
      </c>
      <c r="H403" s="20">
        <v>0.20236108003832781</v>
      </c>
      <c r="I403" s="20">
        <v>2.5160583085139514</v>
      </c>
      <c r="J403" s="20">
        <v>0.47173921688736448</v>
      </c>
      <c r="K403" s="20">
        <v>-21.872350250663402</v>
      </c>
      <c r="L403" s="20">
        <v>-27.674979342808335</v>
      </c>
      <c r="M403" s="20">
        <v>-65.038782233795658</v>
      </c>
      <c r="N403" s="20">
        <v>-34.497546507731684</v>
      </c>
      <c r="O403" s="20">
        <v>3.0486605175192201E-2</v>
      </c>
      <c r="P403" s="20">
        <v>5.9788409538315407E-3</v>
      </c>
      <c r="Q403" s="20">
        <v>5.9030824497028477E-2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36">
        <v>44547</v>
      </c>
      <c r="B404" s="37">
        <v>10</v>
      </c>
      <c r="C404" s="18" t="str">
        <f t="shared" si="58"/>
        <v>44547_10</v>
      </c>
      <c r="D404" s="20">
        <v>185.38731620104792</v>
      </c>
      <c r="E404" s="20">
        <v>226.06626900582896</v>
      </c>
      <c r="F404" s="20">
        <v>474.10114718064915</v>
      </c>
      <c r="G404" s="20">
        <v>238.20834358953829</v>
      </c>
      <c r="H404" s="20">
        <v>0.22936961361678349</v>
      </c>
      <c r="I404" s="20">
        <v>2.8020873648510563</v>
      </c>
      <c r="J404" s="20">
        <v>0.53063004766359856</v>
      </c>
      <c r="K404" s="20">
        <v>-13.412903462412762</v>
      </c>
      <c r="L404" s="20">
        <v>-17.260951321462464</v>
      </c>
      <c r="M404" s="20">
        <v>-42.827242594198488</v>
      </c>
      <c r="N404" s="20">
        <v>-24.726684763608866</v>
      </c>
      <c r="O404" s="20">
        <v>5.893806386747942E-2</v>
      </c>
      <c r="P404" s="20">
        <v>0.14997651859615463</v>
      </c>
      <c r="Q404" s="20">
        <v>0.124208340229162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0.10760933060413887</v>
      </c>
      <c r="W404" s="3">
        <f t="shared" si="56"/>
        <v>0</v>
      </c>
      <c r="X404" s="3">
        <f t="shared" si="57"/>
        <v>0.14894415794659499</v>
      </c>
    </row>
    <row r="405" spans="1:24" x14ac:dyDescent="0.25">
      <c r="A405" s="36">
        <v>44547</v>
      </c>
      <c r="B405" s="37">
        <v>11</v>
      </c>
      <c r="C405" s="18" t="str">
        <f t="shared" si="58"/>
        <v>44547_11</v>
      </c>
      <c r="D405" s="20">
        <v>200.29956814592404</v>
      </c>
      <c r="E405" s="20">
        <v>242.15199268853036</v>
      </c>
      <c r="F405" s="20">
        <v>507.47320566926271</v>
      </c>
      <c r="G405" s="20">
        <v>256.82218725670606</v>
      </c>
      <c r="H405" s="20">
        <v>0.22498783022227559</v>
      </c>
      <c r="I405" s="20">
        <v>2.9811722327255543</v>
      </c>
      <c r="J405" s="20">
        <v>0.51827048042717971</v>
      </c>
      <c r="K405" s="20">
        <v>-7.0730725879262897</v>
      </c>
      <c r="L405" s="20">
        <v>-9.733772524395425</v>
      </c>
      <c r="M405" s="20">
        <v>-26.966432727579235</v>
      </c>
      <c r="N405" s="20">
        <v>-16.550391115241091</v>
      </c>
      <c r="O405" s="20">
        <v>6.1596449083566131E-2</v>
      </c>
      <c r="P405" s="20">
        <v>0.24616250190323558</v>
      </c>
      <c r="Q405" s="20">
        <v>0.1289596515825302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0.13672499959315737</v>
      </c>
      <c r="W405" s="3">
        <f t="shared" si="56"/>
        <v>0</v>
      </c>
      <c r="X405" s="3">
        <f t="shared" si="57"/>
        <v>0.20844186062956532</v>
      </c>
    </row>
    <row r="406" spans="1:24" x14ac:dyDescent="0.25">
      <c r="A406" s="36">
        <v>44547</v>
      </c>
      <c r="B406" s="37">
        <v>12</v>
      </c>
      <c r="C406" s="18" t="str">
        <f t="shared" si="58"/>
        <v>44547_12</v>
      </c>
      <c r="D406" s="20">
        <v>212.57268084739377</v>
      </c>
      <c r="E406" s="20">
        <v>255.25877209610266</v>
      </c>
      <c r="F406" s="20">
        <v>533.30104308712112</v>
      </c>
      <c r="G406" s="20">
        <v>271.25835890984968</v>
      </c>
      <c r="H406" s="20">
        <v>0.2290549363391309</v>
      </c>
      <c r="I406" s="20">
        <v>3.1372152187413191</v>
      </c>
      <c r="J406" s="20">
        <v>0.52920619096505095</v>
      </c>
      <c r="K406" s="20">
        <v>-4.0779009962499186</v>
      </c>
      <c r="L406" s="20">
        <v>-5.951044516647773</v>
      </c>
      <c r="M406" s="20">
        <v>-19.56088894367883</v>
      </c>
      <c r="N406" s="20">
        <v>-12.539224790586921</v>
      </c>
      <c r="O406" s="20">
        <v>5.842496859223982E-2</v>
      </c>
      <c r="P406" s="20">
        <v>0.28729598155209168</v>
      </c>
      <c r="Q406" s="20">
        <v>0.12123750431397888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0.10390136416919514</v>
      </c>
      <c r="W406" s="3">
        <f t="shared" si="56"/>
        <v>0</v>
      </c>
      <c r="X406" s="3">
        <f t="shared" si="57"/>
        <v>0.12681904403841907</v>
      </c>
    </row>
    <row r="407" spans="1:24" x14ac:dyDescent="0.25">
      <c r="A407" s="36">
        <v>44547</v>
      </c>
      <c r="B407" s="37">
        <v>13</v>
      </c>
      <c r="C407" s="18" t="str">
        <f t="shared" si="58"/>
        <v>44547_13</v>
      </c>
      <c r="D407" s="20">
        <v>222.79622704233071</v>
      </c>
      <c r="E407" s="20">
        <v>265.48373067970357</v>
      </c>
      <c r="F407" s="20">
        <v>556.66087021926705</v>
      </c>
      <c r="G407" s="20">
        <v>283.9658524240669</v>
      </c>
      <c r="H407" s="20">
        <v>0.22647066998337226</v>
      </c>
      <c r="I407" s="20">
        <v>3.1925998140009662</v>
      </c>
      <c r="J407" s="20">
        <v>0.52446159832121186</v>
      </c>
      <c r="K407" s="20">
        <v>-1.2323086974322672</v>
      </c>
      <c r="L407" s="20">
        <v>-1.9665950882279901</v>
      </c>
      <c r="M407" s="20">
        <v>-10.701848693917944</v>
      </c>
      <c r="N407" s="20">
        <v>-7.8812967575876174</v>
      </c>
      <c r="O407" s="20">
        <v>5.6641958117842402E-2</v>
      </c>
      <c r="P407" s="20">
        <v>0.31332562711552719</v>
      </c>
      <c r="Q407" s="20">
        <v>0.11697581097552513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9.3472027286060411E-2</v>
      </c>
      <c r="W407" s="3">
        <f t="shared" si="56"/>
        <v>0</v>
      </c>
      <c r="X407" s="3">
        <f t="shared" si="57"/>
        <v>9.9531717931036018E-2</v>
      </c>
    </row>
    <row r="408" spans="1:24" x14ac:dyDescent="0.25">
      <c r="A408" s="36">
        <v>44547</v>
      </c>
      <c r="B408" s="37">
        <v>14</v>
      </c>
      <c r="C408" s="18" t="str">
        <f t="shared" si="58"/>
        <v>44547_14</v>
      </c>
      <c r="D408" s="20">
        <v>230.44503311870997</v>
      </c>
      <c r="E408" s="20">
        <v>274.82160126492317</v>
      </c>
      <c r="F408" s="20">
        <v>577.37573956560448</v>
      </c>
      <c r="G408" s="20">
        <v>294.68219829892672</v>
      </c>
      <c r="H408" s="20">
        <v>0.23022028889594093</v>
      </c>
      <c r="I408" s="20">
        <v>3.2793547010265791</v>
      </c>
      <c r="J408" s="20">
        <v>0.53129706048135517</v>
      </c>
      <c r="K408" s="20">
        <v>-0.17802364324198727</v>
      </c>
      <c r="L408" s="20">
        <v>-1.7193039961517345</v>
      </c>
      <c r="M408" s="20">
        <v>-9.5789377151074735</v>
      </c>
      <c r="N408" s="20">
        <v>-6.5787516756351749</v>
      </c>
      <c r="O408" s="20">
        <v>6.0422561370332306E-2</v>
      </c>
      <c r="P408" s="20">
        <v>0.30627402146991112</v>
      </c>
      <c r="Q408" s="20">
        <v>0.12596977207322607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0.11843573408025412</v>
      </c>
      <c r="W408" s="3">
        <f t="shared" si="56"/>
        <v>0</v>
      </c>
      <c r="X408" s="3">
        <f t="shared" si="57"/>
        <v>0.16235423513017858</v>
      </c>
    </row>
    <row r="409" spans="1:24" x14ac:dyDescent="0.25">
      <c r="A409" s="36">
        <v>44547</v>
      </c>
      <c r="B409" s="37">
        <v>15</v>
      </c>
      <c r="C409" s="18" t="str">
        <f t="shared" si="58"/>
        <v>44547_15</v>
      </c>
      <c r="D409" s="20">
        <v>233.15346703635319</v>
      </c>
      <c r="E409" s="20">
        <v>280.36053470066287</v>
      </c>
      <c r="F409" s="20">
        <v>589.58712900044952</v>
      </c>
      <c r="G409" s="20">
        <v>298.87511765799337</v>
      </c>
      <c r="H409" s="20">
        <v>0.22454404921122181</v>
      </c>
      <c r="I409" s="20">
        <v>3.3633629506187006</v>
      </c>
      <c r="J409" s="20">
        <v>0.5194308838403684</v>
      </c>
      <c r="K409" s="20">
        <v>0.5675012470794103</v>
      </c>
      <c r="L409" s="20">
        <v>1.6535772413859</v>
      </c>
      <c r="M409" s="20">
        <v>-1.5551477681386459</v>
      </c>
      <c r="N409" s="20">
        <v>-4.6497854501820726</v>
      </c>
      <c r="O409" s="20">
        <v>5.9360025513300316E-2</v>
      </c>
      <c r="P409" s="20">
        <v>0.36675003804258161</v>
      </c>
      <c r="Q409" s="20">
        <v>0.12256144806460378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0.11903466348248787</v>
      </c>
      <c r="W409" s="3">
        <f t="shared" si="56"/>
        <v>0</v>
      </c>
      <c r="X409" s="3">
        <f t="shared" si="57"/>
        <v>0.15382820966951843</v>
      </c>
    </row>
    <row r="410" spans="1:24" x14ac:dyDescent="0.25">
      <c r="A410" s="36">
        <v>44547</v>
      </c>
      <c r="B410" s="37">
        <v>16</v>
      </c>
      <c r="C410" s="18" t="str">
        <f t="shared" si="58"/>
        <v>44547_16</v>
      </c>
      <c r="D410" s="20">
        <v>233.39842595936918</v>
      </c>
      <c r="E410" s="20">
        <v>280.7832220476451</v>
      </c>
      <c r="F410" s="20">
        <v>590.7353074782352</v>
      </c>
      <c r="G410" s="20">
        <v>298.71393612664514</v>
      </c>
      <c r="H410" s="20">
        <v>0.23657958433563786</v>
      </c>
      <c r="I410" s="20">
        <v>3.386081245881075</v>
      </c>
      <c r="J410" s="20">
        <v>0.54779739641562974</v>
      </c>
      <c r="K410" s="20">
        <v>0.69217051949435948</v>
      </c>
      <c r="L410" s="20">
        <v>2.8440690349366462</v>
      </c>
      <c r="M410" s="20">
        <v>1.110467798777532</v>
      </c>
      <c r="N410" s="20">
        <v>-4.1649072108898304</v>
      </c>
      <c r="O410" s="20">
        <v>6.0392926832336588E-2</v>
      </c>
      <c r="P410" s="20">
        <v>0.38563849750437962</v>
      </c>
      <c r="Q410" s="20">
        <v>0.12472509677382515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0.10771533108342662</v>
      </c>
      <c r="W410" s="3">
        <f t="shared" si="56"/>
        <v>0</v>
      </c>
      <c r="X410" s="3">
        <f t="shared" si="57"/>
        <v>0.12491919127088928</v>
      </c>
    </row>
    <row r="411" spans="1:24" x14ac:dyDescent="0.25">
      <c r="A411" s="36">
        <v>44547</v>
      </c>
      <c r="B411" s="37">
        <v>17</v>
      </c>
      <c r="C411" s="18" t="str">
        <f t="shared" si="58"/>
        <v>44547_17</v>
      </c>
      <c r="D411" s="20">
        <v>231.24733304222286</v>
      </c>
      <c r="E411" s="20">
        <v>277.71662909108863</v>
      </c>
      <c r="F411" s="20">
        <v>584.191658102048</v>
      </c>
      <c r="G411" s="20">
        <v>295.77088863003968</v>
      </c>
      <c r="H411" s="20">
        <v>0.22973272948149276</v>
      </c>
      <c r="I411" s="20">
        <v>3.3356203382715508</v>
      </c>
      <c r="J411" s="20">
        <v>0.53182001251527233</v>
      </c>
      <c r="K411" s="20">
        <v>-0.44186216228456399</v>
      </c>
      <c r="L411" s="20">
        <v>0.99377155980654086</v>
      </c>
      <c r="M411" s="20">
        <v>-3.0147961927177684</v>
      </c>
      <c r="N411" s="20">
        <v>-5.8004902156070255</v>
      </c>
      <c r="O411" s="20">
        <v>4.7488193572028291E-2</v>
      </c>
      <c r="P411" s="20">
        <v>0.34762243712695012</v>
      </c>
      <c r="Q411" s="20">
        <v>9.5080345587722895E-2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1.2698551904985837E-2</v>
      </c>
      <c r="W411" s="3">
        <f t="shared" si="56"/>
        <v>0</v>
      </c>
      <c r="X411" s="3">
        <f t="shared" si="57"/>
        <v>0</v>
      </c>
    </row>
    <row r="412" spans="1:24" x14ac:dyDescent="0.25">
      <c r="A412" s="36">
        <v>44547</v>
      </c>
      <c r="B412" s="37">
        <v>18</v>
      </c>
      <c r="C412" s="18" t="str">
        <f t="shared" si="58"/>
        <v>44547_18</v>
      </c>
      <c r="D412" s="20">
        <v>221.64145773184748</v>
      </c>
      <c r="E412" s="20">
        <v>265.80581317456029</v>
      </c>
      <c r="F412" s="20">
        <v>560.61124781528849</v>
      </c>
      <c r="G412" s="20">
        <v>284.14212582705881</v>
      </c>
      <c r="H412" s="20">
        <v>0.22563934238115668</v>
      </c>
      <c r="I412" s="20">
        <v>3.1397559143364764</v>
      </c>
      <c r="J412" s="20">
        <v>0.52213350540614489</v>
      </c>
      <c r="K412" s="20">
        <v>-4.7594100540365281</v>
      </c>
      <c r="L412" s="20">
        <v>-5.3604497447243178</v>
      </c>
      <c r="M412" s="20">
        <v>-16.007929974579575</v>
      </c>
      <c r="N412" s="20">
        <v>-11.181637126076845</v>
      </c>
      <c r="O412" s="20">
        <v>4.7197468314582235E-2</v>
      </c>
      <c r="P412" s="20">
        <v>0.25421691945118718</v>
      </c>
      <c r="Q412" s="20">
        <v>9.4942939431550105E-2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1.7047293868496315E-2</v>
      </c>
      <c r="W412" s="3">
        <f t="shared" si="56"/>
        <v>0</v>
      </c>
      <c r="X412" s="3">
        <f t="shared" si="57"/>
        <v>0</v>
      </c>
    </row>
    <row r="413" spans="1:24" x14ac:dyDescent="0.25">
      <c r="A413" s="36">
        <v>44547</v>
      </c>
      <c r="B413" s="37">
        <v>19</v>
      </c>
      <c r="C413" s="18" t="str">
        <f t="shared" si="58"/>
        <v>44547_19</v>
      </c>
      <c r="D413" s="20">
        <v>207.13276416678445</v>
      </c>
      <c r="E413" s="20">
        <v>250.00726783335921</v>
      </c>
      <c r="F413" s="20">
        <v>529.44439724214544</v>
      </c>
      <c r="G413" s="20">
        <v>268.19618117894447</v>
      </c>
      <c r="H413" s="20">
        <v>0.22061795459532327</v>
      </c>
      <c r="I413" s="20">
        <v>2.8910195358678457</v>
      </c>
      <c r="J413" s="20">
        <v>0.50805714402462987</v>
      </c>
      <c r="K413" s="20">
        <v>-10.091617466503564</v>
      </c>
      <c r="L413" s="20">
        <v>-13.390075420675821</v>
      </c>
      <c r="M413" s="20">
        <v>-31.622932573225764</v>
      </c>
      <c r="N413" s="20">
        <v>-18.440138542999023</v>
      </c>
      <c r="O413" s="20">
        <v>3.4317129365159404E-2</v>
      </c>
      <c r="P413" s="20">
        <v>0.12381912446529038</v>
      </c>
      <c r="Q413" s="20">
        <v>6.6065605579295805E-2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36">
        <v>44547</v>
      </c>
      <c r="B414" s="37">
        <v>20</v>
      </c>
      <c r="C414" s="18" t="str">
        <f t="shared" si="58"/>
        <v>44547_20</v>
      </c>
      <c r="D414" s="20">
        <v>196.29214044240035</v>
      </c>
      <c r="E414" s="20">
        <v>239.54446347299518</v>
      </c>
      <c r="F414" s="20">
        <v>510.16012717415572</v>
      </c>
      <c r="G414" s="20">
        <v>255.48687957725338</v>
      </c>
      <c r="H414" s="20">
        <v>0.21548024433550783</v>
      </c>
      <c r="I414" s="20">
        <v>2.7618161801608303</v>
      </c>
      <c r="J414" s="20">
        <v>0.49485641057329011</v>
      </c>
      <c r="K414" s="20">
        <v>-13.372394165959838</v>
      </c>
      <c r="L414" s="20">
        <v>-15.439257881538865</v>
      </c>
      <c r="M414" s="20">
        <v>-34.45648174014422</v>
      </c>
      <c r="N414" s="20">
        <v>-20.695321998743818</v>
      </c>
      <c r="O414" s="20">
        <v>2.9523621842831319E-2</v>
      </c>
      <c r="P414" s="20">
        <v>0.10479480909861387</v>
      </c>
      <c r="Q414" s="20">
        <v>5.5116849288196518E-2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36">
        <v>44547</v>
      </c>
      <c r="B415" s="37">
        <v>21</v>
      </c>
      <c r="C415" s="18" t="str">
        <f t="shared" si="58"/>
        <v>44547_21</v>
      </c>
      <c r="D415" s="20">
        <v>191.06827127848456</v>
      </c>
      <c r="E415" s="20">
        <v>235.18540194036902</v>
      </c>
      <c r="F415" s="20">
        <v>503.36873339865519</v>
      </c>
      <c r="G415" s="20">
        <v>248.52936559400561</v>
      </c>
      <c r="H415" s="20">
        <v>0.22474721491039124</v>
      </c>
      <c r="I415" s="20">
        <v>2.7237288402093696</v>
      </c>
      <c r="J415" s="20">
        <v>0.51502941064014574</v>
      </c>
      <c r="K415" s="20">
        <v>-10.736306981948825</v>
      </c>
      <c r="L415" s="20">
        <v>-10.393589933974209</v>
      </c>
      <c r="M415" s="20">
        <v>-21.613235653416606</v>
      </c>
      <c r="N415" s="20">
        <v>-14.42297452340263</v>
      </c>
      <c r="O415" s="20">
        <v>2.1304122086229012E-2</v>
      </c>
      <c r="P415" s="20">
        <v>0.12857088059181662</v>
      </c>
      <c r="Q415" s="20">
        <v>3.7088178663740895E-2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36">
        <v>44547</v>
      </c>
      <c r="B416" s="37">
        <v>22</v>
      </c>
      <c r="C416" s="18" t="str">
        <f t="shared" si="58"/>
        <v>44547_22</v>
      </c>
      <c r="D416" s="20">
        <v>204.14321595638418</v>
      </c>
      <c r="E416" s="20">
        <v>252.56725130523131</v>
      </c>
      <c r="F416" s="20">
        <v>545.24662908639186</v>
      </c>
      <c r="G416" s="20">
        <v>267.836902596573</v>
      </c>
      <c r="H416" s="20">
        <v>0.26474128779949818</v>
      </c>
      <c r="I416" s="20">
        <v>2.9371698629132079</v>
      </c>
      <c r="J416" s="20">
        <v>0.60485639013958403</v>
      </c>
      <c r="K416" s="20">
        <v>-10.870861638852203</v>
      </c>
      <c r="L416" s="20">
        <v>-10.484731976924387</v>
      </c>
      <c r="M416" s="20">
        <v>-19.91534286753258</v>
      </c>
      <c r="N416" s="20">
        <v>-14.286468843496124</v>
      </c>
      <c r="O416" s="20">
        <v>9.9720070866757583E-3</v>
      </c>
      <c r="P416" s="20">
        <v>9.4524240469084975E-2</v>
      </c>
      <c r="Q416" s="20">
        <v>1.2150248985272324E-2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36">
        <v>44547</v>
      </c>
      <c r="B417" s="37">
        <v>23</v>
      </c>
      <c r="C417" s="18" t="str">
        <f t="shared" si="58"/>
        <v>44547_23</v>
      </c>
      <c r="D417" s="20">
        <v>195.51158498499166</v>
      </c>
      <c r="E417" s="20">
        <v>243.66708662033722</v>
      </c>
      <c r="F417" s="20">
        <v>528.09438993328888</v>
      </c>
      <c r="G417" s="20">
        <v>257.22648193919866</v>
      </c>
      <c r="H417" s="20">
        <v>0.27710100885469002</v>
      </c>
      <c r="I417" s="20">
        <v>2.8616353054120878</v>
      </c>
      <c r="J417" s="20">
        <v>0.63506124327395863</v>
      </c>
      <c r="K417" s="20">
        <v>-9.9768889222406933</v>
      </c>
      <c r="L417" s="20">
        <v>-10.573400810888851</v>
      </c>
      <c r="M417" s="20">
        <v>-19.628164744174228</v>
      </c>
      <c r="N417" s="20">
        <v>-13.130182271967316</v>
      </c>
      <c r="O417" s="20">
        <v>2.2165880032890439E-2</v>
      </c>
      <c r="P417" s="20">
        <v>8.4753521766191553E-2</v>
      </c>
      <c r="Q417" s="20">
        <v>4.0366675913462054E-2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36">
        <v>44547</v>
      </c>
      <c r="B418" s="37">
        <v>24</v>
      </c>
      <c r="C418" s="18" t="str">
        <f t="shared" si="58"/>
        <v>44547_24</v>
      </c>
      <c r="D418" s="20">
        <v>181.73467072955378</v>
      </c>
      <c r="E418" s="20">
        <v>227.35039749937664</v>
      </c>
      <c r="F418" s="20">
        <v>493.45807793845404</v>
      </c>
      <c r="G418" s="20">
        <v>239.39798299614134</v>
      </c>
      <c r="H418" s="20">
        <v>0.27264929774947877</v>
      </c>
      <c r="I418" s="20">
        <v>2.6798029087078299</v>
      </c>
      <c r="J418" s="20">
        <v>0.62911978266640656</v>
      </c>
      <c r="K418" s="20">
        <v>-11.06145325841014</v>
      </c>
      <c r="L418" s="20">
        <v>-12.559177540615115</v>
      </c>
      <c r="M418" s="20">
        <v>-24.437385928805142</v>
      </c>
      <c r="N418" s="20">
        <v>-14.771348848251215</v>
      </c>
      <c r="O418" s="20">
        <v>3.8005038269789938E-2</v>
      </c>
      <c r="P418" s="20">
        <v>6.6928024767237068E-2</v>
      </c>
      <c r="Q418" s="20">
        <v>7.6640730926903752E-2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36">
        <v>44548</v>
      </c>
      <c r="B419" s="37">
        <v>1</v>
      </c>
      <c r="C419" s="18" t="str">
        <f t="shared" si="58"/>
        <v>44548_1</v>
      </c>
      <c r="D419" s="20">
        <v>164.76130279884904</v>
      </c>
      <c r="E419" s="20">
        <v>205.58495105270467</v>
      </c>
      <c r="F419" s="20">
        <v>444.83040144584567</v>
      </c>
      <c r="G419" s="20">
        <v>215.81805459582696</v>
      </c>
      <c r="H419" s="20">
        <v>0.24959763428522225</v>
      </c>
      <c r="I419" s="20">
        <v>2.4349025239739088</v>
      </c>
      <c r="J419" s="20">
        <v>0.58077633020458541</v>
      </c>
      <c r="K419" s="20">
        <v>-11.749105850325853</v>
      </c>
      <c r="L419" s="20">
        <v>-14.027337251911234</v>
      </c>
      <c r="M419" s="20">
        <v>-28.025198470855372</v>
      </c>
      <c r="N419" s="20">
        <v>-15.91383245040967</v>
      </c>
      <c r="O419" s="20">
        <v>3.35147176591312E-2</v>
      </c>
      <c r="P419" s="20">
        <v>4.3987257301185613E-2</v>
      </c>
      <c r="Q419" s="20">
        <v>6.5721220615425208E-2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36">
        <v>44548</v>
      </c>
      <c r="B420" s="37">
        <v>2</v>
      </c>
      <c r="C420" s="18" t="str">
        <f t="shared" si="58"/>
        <v>44548_2</v>
      </c>
      <c r="D420" s="20">
        <v>148.18304994041651</v>
      </c>
      <c r="E420" s="20">
        <v>183.53190026569422</v>
      </c>
      <c r="F420" s="20">
        <v>394.32360487095781</v>
      </c>
      <c r="G420" s="20">
        <v>192.18372044832535</v>
      </c>
      <c r="H420" s="20">
        <v>0.23608287912284898</v>
      </c>
      <c r="I420" s="20">
        <v>2.1983617369073536</v>
      </c>
      <c r="J420" s="20">
        <v>0.55102886688221231</v>
      </c>
      <c r="K420" s="20">
        <v>-13.566370846866986</v>
      </c>
      <c r="L420" s="20">
        <v>-16.053803312860286</v>
      </c>
      <c r="M420" s="20">
        <v>-32.879684728253132</v>
      </c>
      <c r="N420" s="20">
        <v>-18.297966358234216</v>
      </c>
      <c r="O420" s="20">
        <v>3.3101462062850209E-2</v>
      </c>
      <c r="P420" s="20">
        <v>2.6930988929342391E-2</v>
      </c>
      <c r="Q420" s="20">
        <v>6.434561516147351E-2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36">
        <v>44548</v>
      </c>
      <c r="B421" s="37">
        <v>3</v>
      </c>
      <c r="C421" s="18" t="str">
        <f t="shared" si="58"/>
        <v>44548_3</v>
      </c>
      <c r="D421" s="20">
        <v>135.82866526129078</v>
      </c>
      <c r="E421" s="20">
        <v>166.36889815819384</v>
      </c>
      <c r="F421" s="20">
        <v>355.1268806596554</v>
      </c>
      <c r="G421" s="20">
        <v>175.29871373386047</v>
      </c>
      <c r="H421" s="20">
        <v>0.21493661652562013</v>
      </c>
      <c r="I421" s="20">
        <v>1.9860910147462794</v>
      </c>
      <c r="J421" s="20">
        <v>0.50408993388979884</v>
      </c>
      <c r="K421" s="20">
        <v>-14.956255149255593</v>
      </c>
      <c r="L421" s="20">
        <v>-17.789901019497474</v>
      </c>
      <c r="M421" s="20">
        <v>-36.552012782660107</v>
      </c>
      <c r="N421" s="20">
        <v>-19.628263666862356</v>
      </c>
      <c r="O421" s="20">
        <v>2.4797989070459034E-2</v>
      </c>
      <c r="P421" s="20">
        <v>-6.0486378134038433E-3</v>
      </c>
      <c r="Q421" s="20">
        <v>4.516130788008195E-2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36">
        <v>44548</v>
      </c>
      <c r="B422" s="37">
        <v>4</v>
      </c>
      <c r="C422" s="18" t="str">
        <f t="shared" si="58"/>
        <v>44548_4</v>
      </c>
      <c r="D422" s="20">
        <v>127.56852776103871</v>
      </c>
      <c r="E422" s="20">
        <v>154.62007536408609</v>
      </c>
      <c r="F422" s="20">
        <v>328.1615036027286</v>
      </c>
      <c r="G422" s="20">
        <v>163.20760703490168</v>
      </c>
      <c r="H422" s="20">
        <v>0.20255044239486819</v>
      </c>
      <c r="I422" s="20">
        <v>1.8317949008723047</v>
      </c>
      <c r="J422" s="20">
        <v>0.47591884966562914</v>
      </c>
      <c r="K422" s="20">
        <v>-15.635875073922985</v>
      </c>
      <c r="L422" s="20">
        <v>-18.853703183760032</v>
      </c>
      <c r="M422" s="20">
        <v>-38.922765814097765</v>
      </c>
      <c r="N422" s="20">
        <v>-20.68279928953153</v>
      </c>
      <c r="O422" s="20">
        <v>1.5565758412383723E-2</v>
      </c>
      <c r="P422" s="20">
        <v>-3.3339697614868394E-2</v>
      </c>
      <c r="Q422" s="20">
        <v>2.3614547602306454E-2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36">
        <v>44548</v>
      </c>
      <c r="B423" s="37">
        <v>5</v>
      </c>
      <c r="C423" s="18" t="str">
        <f t="shared" si="58"/>
        <v>44548_5</v>
      </c>
      <c r="D423" s="20">
        <v>123.00449436356614</v>
      </c>
      <c r="E423" s="20">
        <v>148.2335878097368</v>
      </c>
      <c r="F423" s="20">
        <v>314.10599211000175</v>
      </c>
      <c r="G423" s="20">
        <v>156.74323570717596</v>
      </c>
      <c r="H423" s="20">
        <v>0.19680948149148433</v>
      </c>
      <c r="I423" s="20">
        <v>1.7629385047814756</v>
      </c>
      <c r="J423" s="20">
        <v>0.4625901547860406</v>
      </c>
      <c r="K423" s="20">
        <v>-16.10021591242684</v>
      </c>
      <c r="L423" s="20">
        <v>-19.335708677028983</v>
      </c>
      <c r="M423" s="20">
        <v>-39.872066241742303</v>
      </c>
      <c r="N423" s="20">
        <v>-21.232582394133416</v>
      </c>
      <c r="O423" s="20">
        <v>7.7215019919279725E-3</v>
      </c>
      <c r="P423" s="20">
        <v>-3.8737045593512424E-2</v>
      </c>
      <c r="Q423" s="20">
        <v>5.6303975516966472E-3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36">
        <v>44548</v>
      </c>
      <c r="B424" s="37">
        <v>6</v>
      </c>
      <c r="C424" s="18" t="str">
        <f t="shared" si="58"/>
        <v>44548_6</v>
      </c>
      <c r="D424" s="20">
        <v>120.54351892700208</v>
      </c>
      <c r="E424" s="20">
        <v>144.22711429693598</v>
      </c>
      <c r="F424" s="20">
        <v>301.26113959039645</v>
      </c>
      <c r="G424" s="20">
        <v>153.14151318526334</v>
      </c>
      <c r="H424" s="20">
        <v>0.19804512784746581</v>
      </c>
      <c r="I424" s="20">
        <v>1.7237395245728997</v>
      </c>
      <c r="J424" s="20">
        <v>0.46624551656934965</v>
      </c>
      <c r="K424" s="20">
        <v>-16.504168566427381</v>
      </c>
      <c r="L424" s="20">
        <v>-19.905633883852651</v>
      </c>
      <c r="M424" s="20">
        <v>-41.758346982358511</v>
      </c>
      <c r="N424" s="20">
        <v>-21.600130471957215</v>
      </c>
      <c r="O424" s="20">
        <v>1.7126429485817128E-2</v>
      </c>
      <c r="P424" s="20">
        <v>-4.8562342665140465E-2</v>
      </c>
      <c r="Q424" s="20">
        <v>2.7254070525789688E-2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36">
        <v>44548</v>
      </c>
      <c r="B425" s="37">
        <v>7</v>
      </c>
      <c r="C425" s="18" t="str">
        <f t="shared" si="58"/>
        <v>44548_7</v>
      </c>
      <c r="D425" s="20">
        <v>115.65985843016712</v>
      </c>
      <c r="E425" s="20">
        <v>139.14363388383043</v>
      </c>
      <c r="F425" s="20">
        <v>291.89712984679386</v>
      </c>
      <c r="G425" s="20">
        <v>146.98676156456776</v>
      </c>
      <c r="H425" s="20">
        <v>0.17833401332240431</v>
      </c>
      <c r="I425" s="20">
        <v>1.6737082338266771</v>
      </c>
      <c r="J425" s="20">
        <v>0.42005292175620834</v>
      </c>
      <c r="K425" s="20">
        <v>-16.540718487452217</v>
      </c>
      <c r="L425" s="20">
        <v>-20.396418043890673</v>
      </c>
      <c r="M425" s="20">
        <v>-43.893197933914266</v>
      </c>
      <c r="N425" s="20">
        <v>-21.940804177014233</v>
      </c>
      <c r="O425" s="20">
        <v>4.1163212261141387E-3</v>
      </c>
      <c r="P425" s="20">
        <v>-6.8731552303093066E-2</v>
      </c>
      <c r="Q425" s="20">
        <v>-2.6204710361047495E-3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36">
        <v>44548</v>
      </c>
      <c r="B426" s="37">
        <v>8</v>
      </c>
      <c r="C426" s="18" t="str">
        <f t="shared" si="58"/>
        <v>44548_8</v>
      </c>
      <c r="D426" s="20">
        <v>117.59193000290595</v>
      </c>
      <c r="E426" s="20">
        <v>142.76864659323419</v>
      </c>
      <c r="F426" s="20">
        <v>299.49419878473265</v>
      </c>
      <c r="G426" s="20">
        <v>150.140639102497</v>
      </c>
      <c r="H426" s="20">
        <v>0.16431196327019276</v>
      </c>
      <c r="I426" s="20">
        <v>1.7828151900368427</v>
      </c>
      <c r="J426" s="20">
        <v>0.38594599184909201</v>
      </c>
      <c r="K426" s="20">
        <v>-15.692091973562043</v>
      </c>
      <c r="L426" s="20">
        <v>-19.928741495883962</v>
      </c>
      <c r="M426" s="20">
        <v>-43.490071215307935</v>
      </c>
      <c r="N426" s="20">
        <v>-21.331949396778462</v>
      </c>
      <c r="O426" s="20">
        <v>-6.7033714812416252E-3</v>
      </c>
      <c r="P426" s="20">
        <v>-6.0918192113667544E-2</v>
      </c>
      <c r="Q426" s="20">
        <v>-2.6392956447876571E-2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36">
        <v>44548</v>
      </c>
      <c r="B427" s="37">
        <v>9</v>
      </c>
      <c r="C427" s="18" t="str">
        <f t="shared" si="58"/>
        <v>44548_9</v>
      </c>
      <c r="D427" s="20">
        <v>134.67324755316378</v>
      </c>
      <c r="E427" s="20">
        <v>165.72020206669939</v>
      </c>
      <c r="F427" s="20">
        <v>348.38131852442825</v>
      </c>
      <c r="G427" s="20">
        <v>174.52262842159155</v>
      </c>
      <c r="H427" s="20">
        <v>0.18549293450041399</v>
      </c>
      <c r="I427" s="20">
        <v>2.1272488553258393</v>
      </c>
      <c r="J427" s="20">
        <v>0.43190387919446971</v>
      </c>
      <c r="K427" s="20">
        <v>-14.593927608715497</v>
      </c>
      <c r="L427" s="20">
        <v>-20.00522253774119</v>
      </c>
      <c r="M427" s="20">
        <v>-43.46104460772343</v>
      </c>
      <c r="N427" s="20">
        <v>-22.327423186895835</v>
      </c>
      <c r="O427" s="20">
        <v>2.0484534357190654E-2</v>
      </c>
      <c r="P427" s="20">
        <v>7.0587233075649564E-3</v>
      </c>
      <c r="Q427" s="20">
        <v>3.595362478633414E-2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36">
        <v>44548</v>
      </c>
      <c r="B428" s="37">
        <v>10</v>
      </c>
      <c r="C428" s="18" t="str">
        <f t="shared" si="58"/>
        <v>44548_10</v>
      </c>
      <c r="D428" s="20">
        <v>155.4565479198863</v>
      </c>
      <c r="E428" s="20">
        <v>191.32320634167814</v>
      </c>
      <c r="F428" s="20">
        <v>402.92572532567141</v>
      </c>
      <c r="G428" s="20">
        <v>202.97956765830187</v>
      </c>
      <c r="H428" s="20">
        <v>0.20225463901710802</v>
      </c>
      <c r="I428" s="20">
        <v>2.4072331958286206</v>
      </c>
      <c r="J428" s="20">
        <v>0.4667911269664507</v>
      </c>
      <c r="K428" s="20">
        <v>-14.256490374394193</v>
      </c>
      <c r="L428" s="20">
        <v>-19.881231003636916</v>
      </c>
      <c r="M428" s="20">
        <v>-45.723346180575227</v>
      </c>
      <c r="N428" s="20">
        <v>-24.601075666176556</v>
      </c>
      <c r="O428" s="20">
        <v>3.9061041143605819E-2</v>
      </c>
      <c r="P428" s="20">
        <v>7.0759447640991444E-2</v>
      </c>
      <c r="Q428" s="20">
        <v>7.818507022533995E-2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</v>
      </c>
      <c r="W428" s="3">
        <f t="shared" si="56"/>
        <v>0</v>
      </c>
      <c r="X428" s="3">
        <f t="shared" si="57"/>
        <v>0</v>
      </c>
    </row>
    <row r="429" spans="1:24" x14ac:dyDescent="0.25">
      <c r="A429" s="36">
        <v>44548</v>
      </c>
      <c r="B429" s="37">
        <v>11</v>
      </c>
      <c r="C429" s="18" t="str">
        <f t="shared" si="58"/>
        <v>44548_11</v>
      </c>
      <c r="D429" s="20">
        <v>171.87767685053126</v>
      </c>
      <c r="E429" s="20">
        <v>208.35686309424685</v>
      </c>
      <c r="F429" s="20">
        <v>440.91206898160851</v>
      </c>
      <c r="G429" s="20">
        <v>223.90492759156874</v>
      </c>
      <c r="H429" s="20">
        <v>0.20619591422282318</v>
      </c>
      <c r="I429" s="20">
        <v>2.5722789235438186</v>
      </c>
      <c r="J429" s="20">
        <v>0.47494137568385869</v>
      </c>
      <c r="K429" s="20">
        <v>-10.359834777014418</v>
      </c>
      <c r="L429" s="20">
        <v>-14.996652857406728</v>
      </c>
      <c r="M429" s="20">
        <v>-36.429797544340751</v>
      </c>
      <c r="N429" s="20">
        <v>-19.599437395912013</v>
      </c>
      <c r="O429" s="20">
        <v>3.7220187750646942E-2</v>
      </c>
      <c r="P429" s="20">
        <v>0.12890478298841387</v>
      </c>
      <c r="Q429" s="20">
        <v>7.2954501637920999E-2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</v>
      </c>
      <c r="W429" s="3">
        <f t="shared" si="56"/>
        <v>0</v>
      </c>
      <c r="X429" s="3">
        <f t="shared" si="57"/>
        <v>0</v>
      </c>
    </row>
    <row r="430" spans="1:24" x14ac:dyDescent="0.25">
      <c r="A430" s="36">
        <v>44548</v>
      </c>
      <c r="B430" s="37">
        <v>12</v>
      </c>
      <c r="C430" s="18" t="str">
        <f t="shared" si="58"/>
        <v>44548_12</v>
      </c>
      <c r="D430" s="20">
        <v>183.18107658401837</v>
      </c>
      <c r="E430" s="20">
        <v>219.62637587336548</v>
      </c>
      <c r="F430" s="20">
        <v>465.32989316599856</v>
      </c>
      <c r="G430" s="20">
        <v>237.80814063362575</v>
      </c>
      <c r="H430" s="20">
        <v>0.21291351813560047</v>
      </c>
      <c r="I430" s="20">
        <v>2.6956962713506294</v>
      </c>
      <c r="J430" s="20">
        <v>0.491085384173785</v>
      </c>
      <c r="K430" s="20">
        <v>-8.1071401465876409</v>
      </c>
      <c r="L430" s="20">
        <v>-12.213580455807435</v>
      </c>
      <c r="M430" s="20">
        <v>-30.756856406480225</v>
      </c>
      <c r="N430" s="20">
        <v>-16.753820232226342</v>
      </c>
      <c r="O430" s="20">
        <v>3.8703686498069143E-2</v>
      </c>
      <c r="P430" s="20">
        <v>0.1597032601785853</v>
      </c>
      <c r="Q430" s="20">
        <v>7.6313283285381603E-2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</v>
      </c>
      <c r="W430" s="3">
        <f t="shared" si="56"/>
        <v>0</v>
      </c>
      <c r="X430" s="3">
        <f t="shared" si="57"/>
        <v>0</v>
      </c>
    </row>
    <row r="431" spans="1:24" x14ac:dyDescent="0.25">
      <c r="A431" s="36">
        <v>44548</v>
      </c>
      <c r="B431" s="37">
        <v>13</v>
      </c>
      <c r="C431" s="18" t="str">
        <f t="shared" si="58"/>
        <v>44548_13</v>
      </c>
      <c r="D431" s="20">
        <v>194.23085269915535</v>
      </c>
      <c r="E431" s="20">
        <v>231.91362666064148</v>
      </c>
      <c r="F431" s="20">
        <v>492.51146111305388</v>
      </c>
      <c r="G431" s="20">
        <v>251.75898465587892</v>
      </c>
      <c r="H431" s="20">
        <v>0.2191044026847154</v>
      </c>
      <c r="I431" s="20">
        <v>2.8261067385833045</v>
      </c>
      <c r="J431" s="20">
        <v>0.50458743085210933</v>
      </c>
      <c r="K431" s="20">
        <v>-3.6525457449014977</v>
      </c>
      <c r="L431" s="20">
        <v>-7.1705537622872697</v>
      </c>
      <c r="M431" s="20">
        <v>-19.575342446784973</v>
      </c>
      <c r="N431" s="20">
        <v>-10.800076560539335</v>
      </c>
      <c r="O431" s="20">
        <v>4.0816274031118108E-2</v>
      </c>
      <c r="P431" s="20">
        <v>0.21123053000714218</v>
      </c>
      <c r="Q431" s="20">
        <v>8.0551353338385256E-2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</v>
      </c>
      <c r="W431" s="3">
        <f t="shared" si="56"/>
        <v>0</v>
      </c>
      <c r="X431" s="3">
        <f t="shared" si="57"/>
        <v>0</v>
      </c>
    </row>
    <row r="432" spans="1:24" x14ac:dyDescent="0.25">
      <c r="A432" s="36">
        <v>44548</v>
      </c>
      <c r="B432" s="37">
        <v>14</v>
      </c>
      <c r="C432" s="18" t="str">
        <f t="shared" si="58"/>
        <v>44548_14</v>
      </c>
      <c r="D432" s="20">
        <v>203.58751544416023</v>
      </c>
      <c r="E432" s="20">
        <v>242.65089633832974</v>
      </c>
      <c r="F432" s="20">
        <v>517.43735948485096</v>
      </c>
      <c r="G432" s="20">
        <v>265.1726990740105</v>
      </c>
      <c r="H432" s="20">
        <v>0.21978956918800943</v>
      </c>
      <c r="I432" s="20">
        <v>2.9142792004866513</v>
      </c>
      <c r="J432" s="20">
        <v>0.50607586672047833</v>
      </c>
      <c r="K432" s="20">
        <v>-1.1851023122074977</v>
      </c>
      <c r="L432" s="20">
        <v>-4.6446612949118933</v>
      </c>
      <c r="M432" s="20">
        <v>-13.359976622218692</v>
      </c>
      <c r="N432" s="20">
        <v>-7.1925270507705132</v>
      </c>
      <c r="O432" s="20">
        <v>4.480898780381945E-2</v>
      </c>
      <c r="P432" s="20">
        <v>0.22523923927550238</v>
      </c>
      <c r="Q432" s="20">
        <v>8.8896193059051762E-2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7.0102962597340269E-3</v>
      </c>
      <c r="W432" s="3">
        <f t="shared" si="56"/>
        <v>0</v>
      </c>
      <c r="X432" s="3">
        <f t="shared" si="57"/>
        <v>0</v>
      </c>
    </row>
    <row r="433" spans="1:24" x14ac:dyDescent="0.25">
      <c r="A433" s="36">
        <v>44548</v>
      </c>
      <c r="B433" s="37">
        <v>15</v>
      </c>
      <c r="C433" s="18" t="str">
        <f t="shared" si="58"/>
        <v>44548_15</v>
      </c>
      <c r="D433" s="20">
        <v>204.5004820228356</v>
      </c>
      <c r="E433" s="20">
        <v>244.11636222194534</v>
      </c>
      <c r="F433" s="20">
        <v>522.60331663541842</v>
      </c>
      <c r="G433" s="20">
        <v>267.18501407198698</v>
      </c>
      <c r="H433" s="20">
        <v>0.22530591662672039</v>
      </c>
      <c r="I433" s="20">
        <v>2.936003555958961</v>
      </c>
      <c r="J433" s="20">
        <v>0.51840835257609119</v>
      </c>
      <c r="K433" s="20">
        <v>-0.99637164077133455</v>
      </c>
      <c r="L433" s="20">
        <v>-4.0229372402043744</v>
      </c>
      <c r="M433" s="20">
        <v>-11.940998357568887</v>
      </c>
      <c r="N433" s="20">
        <v>-6.6502887371062087</v>
      </c>
      <c r="O433" s="20">
        <v>4.8298447307402424E-2</v>
      </c>
      <c r="P433" s="20">
        <v>0.23176372807400714</v>
      </c>
      <c r="Q433" s="20">
        <v>9.6869114447831861E-2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2.6665343420214559E-2</v>
      </c>
      <c r="W433" s="3">
        <f t="shared" si="56"/>
        <v>0</v>
      </c>
      <c r="X433" s="3">
        <f t="shared" si="57"/>
        <v>0</v>
      </c>
    </row>
    <row r="434" spans="1:24" x14ac:dyDescent="0.25">
      <c r="A434" s="36">
        <v>44548</v>
      </c>
      <c r="B434" s="37">
        <v>16</v>
      </c>
      <c r="C434" s="18" t="str">
        <f t="shared" si="58"/>
        <v>44548_16</v>
      </c>
      <c r="D434" s="20">
        <v>201.4627134730712</v>
      </c>
      <c r="E434" s="20">
        <v>241.21246941842389</v>
      </c>
      <c r="F434" s="20">
        <v>516.23269416836524</v>
      </c>
      <c r="G434" s="20">
        <v>262.96617489678181</v>
      </c>
      <c r="H434" s="20">
        <v>0.22806534360724165</v>
      </c>
      <c r="I434" s="20">
        <v>2.9252309461669772</v>
      </c>
      <c r="J434" s="20">
        <v>0.52708030860745247</v>
      </c>
      <c r="K434" s="20">
        <v>-1.9644308932494798</v>
      </c>
      <c r="L434" s="20">
        <v>-5.5483463342615629</v>
      </c>
      <c r="M434" s="20">
        <v>-14.61111979015678</v>
      </c>
      <c r="N434" s="20">
        <v>-7.9491587414406748</v>
      </c>
      <c r="O434" s="20">
        <v>4.8180567495584692E-2</v>
      </c>
      <c r="P434" s="20">
        <v>0.2235858755840571</v>
      </c>
      <c r="Q434" s="20">
        <v>9.6807346626936297E-2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2.1148487402561204E-2</v>
      </c>
      <c r="W434" s="3">
        <f t="shared" si="56"/>
        <v>0</v>
      </c>
      <c r="X434" s="3">
        <f t="shared" si="57"/>
        <v>0</v>
      </c>
    </row>
    <row r="435" spans="1:24" x14ac:dyDescent="0.25">
      <c r="A435" s="36">
        <v>44548</v>
      </c>
      <c r="B435" s="37">
        <v>17</v>
      </c>
      <c r="C435" s="18" t="str">
        <f t="shared" si="58"/>
        <v>44548_17</v>
      </c>
      <c r="D435" s="20">
        <v>198.98068622303646</v>
      </c>
      <c r="E435" s="20">
        <v>238.21857012785728</v>
      </c>
      <c r="F435" s="20">
        <v>509.4993527293563</v>
      </c>
      <c r="G435" s="20">
        <v>259.0527171924125</v>
      </c>
      <c r="H435" s="20">
        <v>0.22580073733764514</v>
      </c>
      <c r="I435" s="20">
        <v>2.8842125366635671</v>
      </c>
      <c r="J435" s="20">
        <v>0.52117696860795126</v>
      </c>
      <c r="K435" s="20">
        <v>-3.0117535849251604</v>
      </c>
      <c r="L435" s="20">
        <v>-6.8809907330127302</v>
      </c>
      <c r="M435" s="20">
        <v>-17.320835376684624</v>
      </c>
      <c r="N435" s="20">
        <v>-9.4298639999583038</v>
      </c>
      <c r="O435" s="20">
        <v>4.264008556533716E-2</v>
      </c>
      <c r="P435" s="20">
        <v>0.19834769755250758</v>
      </c>
      <c r="Q435" s="20">
        <v>8.3804742216120956E-2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</v>
      </c>
      <c r="W435" s="3">
        <f t="shared" si="56"/>
        <v>0</v>
      </c>
      <c r="X435" s="3">
        <f t="shared" si="57"/>
        <v>0</v>
      </c>
    </row>
    <row r="436" spans="1:24" x14ac:dyDescent="0.25">
      <c r="A436" s="36">
        <v>44548</v>
      </c>
      <c r="B436" s="37">
        <v>18</v>
      </c>
      <c r="C436" s="18" t="str">
        <f t="shared" si="58"/>
        <v>44548_18</v>
      </c>
      <c r="D436" s="20">
        <v>196.36526996051199</v>
      </c>
      <c r="E436" s="20">
        <v>235.6716714222888</v>
      </c>
      <c r="F436" s="20">
        <v>503.51480327848554</v>
      </c>
      <c r="G436" s="20">
        <v>255.98138340299852</v>
      </c>
      <c r="H436" s="20">
        <v>0.22264333463302202</v>
      </c>
      <c r="I436" s="20">
        <v>2.8319757783476023</v>
      </c>
      <c r="J436" s="20">
        <v>0.51295138454764877</v>
      </c>
      <c r="K436" s="20">
        <v>-4.1318853687305559</v>
      </c>
      <c r="L436" s="20">
        <v>-7.7214453922090165</v>
      </c>
      <c r="M436" s="20">
        <v>-19.595389394019787</v>
      </c>
      <c r="N436" s="20">
        <v>-10.372881220824386</v>
      </c>
      <c r="O436" s="20">
        <v>4.0355853419926063E-2</v>
      </c>
      <c r="P436" s="20">
        <v>0.18450091896395807</v>
      </c>
      <c r="Q436" s="20">
        <v>7.8738694255020017E-2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x14ac:dyDescent="0.25">
      <c r="A437" s="36">
        <v>44548</v>
      </c>
      <c r="B437" s="37">
        <v>19</v>
      </c>
      <c r="C437" s="18" t="str">
        <f t="shared" si="58"/>
        <v>44548_19</v>
      </c>
      <c r="D437" s="20">
        <v>190.8799005465572</v>
      </c>
      <c r="E437" s="20">
        <v>231.20981099243679</v>
      </c>
      <c r="F437" s="20">
        <v>494.92033256944364</v>
      </c>
      <c r="G437" s="20">
        <v>250.88836436020858</v>
      </c>
      <c r="H437" s="20">
        <v>0.22198510900909019</v>
      </c>
      <c r="I437" s="20">
        <v>2.7186524971231938</v>
      </c>
      <c r="J437" s="20">
        <v>0.51038456731763493</v>
      </c>
      <c r="K437" s="20">
        <v>-6.0382446155548095</v>
      </c>
      <c r="L437" s="20">
        <v>-8.9877724360821301</v>
      </c>
      <c r="M437" s="20">
        <v>-21.063118348982215</v>
      </c>
      <c r="N437" s="20">
        <v>-11.672056355716615</v>
      </c>
      <c r="O437" s="20">
        <v>3.7883344358018226E-2</v>
      </c>
      <c r="P437" s="20">
        <v>0.15392796717807619</v>
      </c>
      <c r="Q437" s="20">
        <v>7.3276602927873968E-2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36">
        <v>44548</v>
      </c>
      <c r="B438" s="37">
        <v>20</v>
      </c>
      <c r="C438" s="18" t="str">
        <f t="shared" si="58"/>
        <v>44548_20</v>
      </c>
      <c r="D438" s="20">
        <v>186.49862829334828</v>
      </c>
      <c r="E438" s="20">
        <v>226.80676105961439</v>
      </c>
      <c r="F438" s="20">
        <v>486.29783717494882</v>
      </c>
      <c r="G438" s="20">
        <v>245.34592871390663</v>
      </c>
      <c r="H438" s="20">
        <v>0.21499629496455178</v>
      </c>
      <c r="I438" s="20">
        <v>2.620322829911812</v>
      </c>
      <c r="J438" s="20">
        <v>0.49346887883038715</v>
      </c>
      <c r="K438" s="20">
        <v>-10.024865014320136</v>
      </c>
      <c r="L438" s="20">
        <v>-11.730107909158045</v>
      </c>
      <c r="M438" s="20">
        <v>-25.649169078913211</v>
      </c>
      <c r="N438" s="20">
        <v>-14.956734447738079</v>
      </c>
      <c r="O438" s="20">
        <v>2.4072296846640882E-2</v>
      </c>
      <c r="P438" s="20">
        <v>0.10587858052756738</v>
      </c>
      <c r="Q438" s="20">
        <v>4.1872770710296728E-2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36">
        <v>44548</v>
      </c>
      <c r="B439" s="37">
        <v>21</v>
      </c>
      <c r="C439" s="18" t="str">
        <f t="shared" si="58"/>
        <v>44548_21</v>
      </c>
      <c r="D439" s="20">
        <v>185.01173718863024</v>
      </c>
      <c r="E439" s="20">
        <v>224.55615665322352</v>
      </c>
      <c r="F439" s="20">
        <v>482.58548074449072</v>
      </c>
      <c r="G439" s="20">
        <v>242.07768490858368</v>
      </c>
      <c r="H439" s="20">
        <v>0.22468108722888452</v>
      </c>
      <c r="I439" s="20">
        <v>2.5591709665164473</v>
      </c>
      <c r="J439" s="20">
        <v>0.51640656786076133</v>
      </c>
      <c r="K439" s="20">
        <v>-13.694723524223377</v>
      </c>
      <c r="L439" s="20">
        <v>-15.710170246220354</v>
      </c>
      <c r="M439" s="20">
        <v>-34.007912463911261</v>
      </c>
      <c r="N439" s="20">
        <v>-19.174934502434933</v>
      </c>
      <c r="O439" s="20">
        <v>3.141710462878964E-2</v>
      </c>
      <c r="P439" s="20">
        <v>5.9038028983333483E-2</v>
      </c>
      <c r="Q439" s="20">
        <v>5.9873910849107974E-2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36">
        <v>44548</v>
      </c>
      <c r="B440" s="37">
        <v>22</v>
      </c>
      <c r="C440" s="18" t="str">
        <f t="shared" si="58"/>
        <v>44548_22</v>
      </c>
      <c r="D440" s="20">
        <v>200.18435332898122</v>
      </c>
      <c r="E440" s="20">
        <v>242.62486168493672</v>
      </c>
      <c r="F440" s="20">
        <v>526.15504218471051</v>
      </c>
      <c r="G440" s="20">
        <v>263.4084152954556</v>
      </c>
      <c r="H440" s="20">
        <v>0.26125423504889234</v>
      </c>
      <c r="I440" s="20">
        <v>2.7698481903947512</v>
      </c>
      <c r="J440" s="20">
        <v>0.59624866837602397</v>
      </c>
      <c r="K440" s="20">
        <v>-16.735627166314806</v>
      </c>
      <c r="L440" s="20">
        <v>-19.37830875739165</v>
      </c>
      <c r="M440" s="20">
        <v>-40.153170276704955</v>
      </c>
      <c r="N440" s="20">
        <v>-22.886460874111556</v>
      </c>
      <c r="O440" s="20">
        <v>1.0804394610025757E-2</v>
      </c>
      <c r="P440" s="20">
        <v>-5.9929997970299036E-3</v>
      </c>
      <c r="Q440" s="20">
        <v>1.3738466318670359E-2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36">
        <v>44548</v>
      </c>
      <c r="B441" s="37">
        <v>23</v>
      </c>
      <c r="C441" s="18" t="str">
        <f t="shared" si="58"/>
        <v>44548_23</v>
      </c>
      <c r="D441" s="20">
        <v>195.51000267139881</v>
      </c>
      <c r="E441" s="20">
        <v>238.63788740784923</v>
      </c>
      <c r="F441" s="20">
        <v>518.34320014852347</v>
      </c>
      <c r="G441" s="20">
        <v>258.06655461396639</v>
      </c>
      <c r="H441" s="20">
        <v>0.25791911497098191</v>
      </c>
      <c r="I441" s="20">
        <v>2.7148318300892491</v>
      </c>
      <c r="J441" s="20">
        <v>0.59174673425475799</v>
      </c>
      <c r="K441" s="20">
        <v>-16.709285071597218</v>
      </c>
      <c r="L441" s="20">
        <v>-21.752707445999366</v>
      </c>
      <c r="M441" s="20">
        <v>-45.732333290981231</v>
      </c>
      <c r="N441" s="20">
        <v>-23.932635699553419</v>
      </c>
      <c r="O441" s="20">
        <v>7.347449146219551E-3</v>
      </c>
      <c r="P441" s="20">
        <v>-6.5692912658810804E-2</v>
      </c>
      <c r="Q441" s="20">
        <v>6.1841837570141434E-3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36">
        <v>44548</v>
      </c>
      <c r="B442" s="37">
        <v>24</v>
      </c>
      <c r="C442" s="18" t="str">
        <f t="shared" si="58"/>
        <v>44548_24</v>
      </c>
      <c r="D442" s="20">
        <v>183.16039344707292</v>
      </c>
      <c r="E442" s="20">
        <v>224.30737346178933</v>
      </c>
      <c r="F442" s="20">
        <v>488.42750120055723</v>
      </c>
      <c r="G442" s="20">
        <v>242.21828643593958</v>
      </c>
      <c r="H442" s="20">
        <v>0.24023951115520714</v>
      </c>
      <c r="I442" s="20">
        <v>2.5498598644046182</v>
      </c>
      <c r="J442" s="20">
        <v>0.55574315243185601</v>
      </c>
      <c r="K442" s="20">
        <v>-18.803358346619902</v>
      </c>
      <c r="L442" s="20">
        <v>-25.056786038997654</v>
      </c>
      <c r="M442" s="20">
        <v>-53.016549556975093</v>
      </c>
      <c r="N442" s="20">
        <v>-27.200588929213733</v>
      </c>
      <c r="O442" s="20">
        <v>7.7425030635882089E-4</v>
      </c>
      <c r="P442" s="20">
        <v>-0.10736546620904755</v>
      </c>
      <c r="Q442" s="20">
        <v>-8.8440419467100389E-3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36">
        <v>44549</v>
      </c>
      <c r="B443" s="37">
        <v>1</v>
      </c>
      <c r="C443" s="18" t="str">
        <f t="shared" si="58"/>
        <v>44549_1</v>
      </c>
      <c r="D443" s="20">
        <v>167.18671041856174</v>
      </c>
      <c r="E443" s="20">
        <v>204.83200633428675</v>
      </c>
      <c r="F443" s="20">
        <v>444.64212620980226</v>
      </c>
      <c r="G443" s="20">
        <v>220.39078376844955</v>
      </c>
      <c r="H443" s="20">
        <v>0.22166241817768575</v>
      </c>
      <c r="I443" s="20">
        <v>2.3203103528499827</v>
      </c>
      <c r="J443" s="20">
        <v>0.51619696019842665</v>
      </c>
      <c r="K443" s="20">
        <v>-21.451019435587558</v>
      </c>
      <c r="L443" s="20">
        <v>-28.532705143602946</v>
      </c>
      <c r="M443" s="20">
        <v>-60.472675617922263</v>
      </c>
      <c r="N443" s="20">
        <v>-30.888734453409306</v>
      </c>
      <c r="O443" s="20">
        <v>-1.7104210338926198E-3</v>
      </c>
      <c r="P443" s="20">
        <v>-0.15694668585952276</v>
      </c>
      <c r="Q443" s="20">
        <v>-1.4807699806701548E-2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36">
        <v>44549</v>
      </c>
      <c r="B444" s="37">
        <v>2</v>
      </c>
      <c r="C444" s="18" t="str">
        <f t="shared" si="58"/>
        <v>44549_2</v>
      </c>
      <c r="D444" s="20">
        <v>149.67023158399905</v>
      </c>
      <c r="E444" s="20">
        <v>181.77770984056863</v>
      </c>
      <c r="F444" s="20">
        <v>392.02565972894593</v>
      </c>
      <c r="G444" s="20">
        <v>195.43248762399875</v>
      </c>
      <c r="H444" s="20">
        <v>0.20623166443917729</v>
      </c>
      <c r="I444" s="20">
        <v>2.0492039533447546</v>
      </c>
      <c r="J444" s="20">
        <v>0.48174760999659555</v>
      </c>
      <c r="K444" s="20">
        <v>-17.208211226976665</v>
      </c>
      <c r="L444" s="20">
        <v>-22.141592193795457</v>
      </c>
      <c r="M444" s="20">
        <v>-43.875456512641179</v>
      </c>
      <c r="N444" s="20">
        <v>-22.875595594526427</v>
      </c>
      <c r="O444" s="20">
        <v>-1.2422847876880777E-3</v>
      </c>
      <c r="P444" s="20">
        <v>-0.13226868077042153</v>
      </c>
      <c r="Q444" s="20">
        <v>-1.4313758003072987E-2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36">
        <v>44549</v>
      </c>
      <c r="B445" s="37">
        <v>3</v>
      </c>
      <c r="C445" s="18" t="str">
        <f t="shared" si="58"/>
        <v>44549_3</v>
      </c>
      <c r="D445" s="20">
        <v>136.62518355195203</v>
      </c>
      <c r="E445" s="20">
        <v>164.27901632681576</v>
      </c>
      <c r="F445" s="20">
        <v>352.56574760894904</v>
      </c>
      <c r="G445" s="20">
        <v>176.84779858231838</v>
      </c>
      <c r="H445" s="20">
        <v>0.19952081071077998</v>
      </c>
      <c r="I445" s="20">
        <v>1.8553313060012304</v>
      </c>
      <c r="J445" s="20">
        <v>0.46808929458334192</v>
      </c>
      <c r="K445" s="20">
        <v>-15.582107618583724</v>
      </c>
      <c r="L445" s="20">
        <v>-19.837319204322931</v>
      </c>
      <c r="M445" s="20">
        <v>-37.534140821958609</v>
      </c>
      <c r="N445" s="20">
        <v>-19.717871040576124</v>
      </c>
      <c r="O445" s="20">
        <v>-1.2653767980775124E-4</v>
      </c>
      <c r="P445" s="20">
        <v>-0.11747837655177726</v>
      </c>
      <c r="Q445" s="20">
        <v>-1.1725712201424689E-2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36">
        <v>44549</v>
      </c>
      <c r="B446" s="37">
        <v>4</v>
      </c>
      <c r="C446" s="18" t="str">
        <f t="shared" si="58"/>
        <v>44549_4</v>
      </c>
      <c r="D446" s="20">
        <v>128.2617333295957</v>
      </c>
      <c r="E446" s="20">
        <v>153.08692415050251</v>
      </c>
      <c r="F446" s="20">
        <v>326.04031605090563</v>
      </c>
      <c r="G446" s="20">
        <v>164.51351136099933</v>
      </c>
      <c r="H446" s="20">
        <v>0.19298688715418111</v>
      </c>
      <c r="I446" s="20">
        <v>1.7313703401197738</v>
      </c>
      <c r="J446" s="20">
        <v>0.45343407234696759</v>
      </c>
      <c r="K446" s="20">
        <v>-15.875230655075267</v>
      </c>
      <c r="L446" s="20">
        <v>-20.182988009343667</v>
      </c>
      <c r="M446" s="20">
        <v>-38.398146644231332</v>
      </c>
      <c r="N446" s="20">
        <v>-20.080493955369523</v>
      </c>
      <c r="O446" s="20">
        <v>1.0290269142137912E-3</v>
      </c>
      <c r="P446" s="20">
        <v>-0.11770141980358624</v>
      </c>
      <c r="Q446" s="20">
        <v>-9.515068539295065E-3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36">
        <v>44549</v>
      </c>
      <c r="B447" s="37">
        <v>5</v>
      </c>
      <c r="C447" s="18" t="str">
        <f t="shared" si="58"/>
        <v>44549_5</v>
      </c>
      <c r="D447" s="20">
        <v>122.97783961722251</v>
      </c>
      <c r="E447" s="20">
        <v>146.01604892197369</v>
      </c>
      <c r="F447" s="20">
        <v>309.71181150184611</v>
      </c>
      <c r="G447" s="20">
        <v>157.14165622110372</v>
      </c>
      <c r="H447" s="20">
        <v>0.18407342533256271</v>
      </c>
      <c r="I447" s="20">
        <v>1.6584676350074379</v>
      </c>
      <c r="J447" s="20">
        <v>0.43351607602892733</v>
      </c>
      <c r="K447" s="20">
        <v>-16.642971289421695</v>
      </c>
      <c r="L447" s="20">
        <v>-20.916213095538261</v>
      </c>
      <c r="M447" s="20">
        <v>-40.273171809520917</v>
      </c>
      <c r="N447" s="20">
        <v>-20.908661606322845</v>
      </c>
      <c r="O447" s="20">
        <v>1.8078589900254877E-5</v>
      </c>
      <c r="P447" s="20">
        <v>-0.12516691520503273</v>
      </c>
      <c r="Q447" s="20">
        <v>-1.1814224748520214E-2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36">
        <v>44549</v>
      </c>
      <c r="B448" s="37">
        <v>6</v>
      </c>
      <c r="C448" s="18" t="str">
        <f t="shared" si="58"/>
        <v>44549_6</v>
      </c>
      <c r="D448" s="20">
        <v>120.55410418447694</v>
      </c>
      <c r="E448" s="20">
        <v>142.19029242365121</v>
      </c>
      <c r="F448" s="20">
        <v>300.85180925153958</v>
      </c>
      <c r="G448" s="20">
        <v>153.40521143202614</v>
      </c>
      <c r="H448" s="20">
        <v>0.18062036413566157</v>
      </c>
      <c r="I448" s="20">
        <v>1.6078957377580536</v>
      </c>
      <c r="J448" s="20">
        <v>0.42599999026136537</v>
      </c>
      <c r="K448" s="20">
        <v>-16.956221859845456</v>
      </c>
      <c r="L448" s="20">
        <v>-21.538169983354834</v>
      </c>
      <c r="M448" s="20">
        <v>-41.710180033016428</v>
      </c>
      <c r="N448" s="20">
        <v>-21.518727557256877</v>
      </c>
      <c r="O448" s="20">
        <v>-1.1894366812828837E-3</v>
      </c>
      <c r="P448" s="20">
        <v>-0.1341689334399169</v>
      </c>
      <c r="Q448" s="20">
        <v>-1.4331531509347779E-2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36">
        <v>44549</v>
      </c>
      <c r="B449" s="37">
        <v>7</v>
      </c>
      <c r="C449" s="18" t="str">
        <f t="shared" si="58"/>
        <v>44549_7</v>
      </c>
      <c r="D449" s="20">
        <v>115.43749687820215</v>
      </c>
      <c r="E449" s="20">
        <v>136.01896146635985</v>
      </c>
      <c r="F449" s="20">
        <v>286.37644529233438</v>
      </c>
      <c r="G449" s="20">
        <v>146.74725788136959</v>
      </c>
      <c r="H449" s="20">
        <v>0.16993784758630975</v>
      </c>
      <c r="I449" s="20">
        <v>1.5640552214913137</v>
      </c>
      <c r="J449" s="20">
        <v>0.40130692607884255</v>
      </c>
      <c r="K449" s="20">
        <v>-17.882144741390746</v>
      </c>
      <c r="L449" s="20">
        <v>-22.985316550793307</v>
      </c>
      <c r="M449" s="20">
        <v>-46.002245566449709</v>
      </c>
      <c r="N449" s="20">
        <v>-22.934805045457388</v>
      </c>
      <c r="O449" s="20">
        <v>1.56950135424541E-3</v>
      </c>
      <c r="P449" s="20">
        <v>-0.14479370945461234</v>
      </c>
      <c r="Q449" s="20">
        <v>-8.3064867852519521E-3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36">
        <v>44549</v>
      </c>
      <c r="B450" s="37">
        <v>8</v>
      </c>
      <c r="C450" s="18" t="str">
        <f t="shared" si="58"/>
        <v>44549_8</v>
      </c>
      <c r="D450" s="20">
        <v>115.26448659979273</v>
      </c>
      <c r="E450" s="20">
        <v>136.3841876682722</v>
      </c>
      <c r="F450" s="20">
        <v>286.99562449917266</v>
      </c>
      <c r="G450" s="20">
        <v>147.59786200027875</v>
      </c>
      <c r="H450" s="20">
        <v>0.15832849809452848</v>
      </c>
      <c r="I450" s="20">
        <v>1.6371971205884863</v>
      </c>
      <c r="J450" s="20">
        <v>0.37415986692731495</v>
      </c>
      <c r="K450" s="20">
        <v>-16.97630320244587</v>
      </c>
      <c r="L450" s="20">
        <v>-22.558618128660775</v>
      </c>
      <c r="M450" s="20">
        <v>-46.045066573329571</v>
      </c>
      <c r="N450" s="20">
        <v>-22.260212546191873</v>
      </c>
      <c r="O450" s="20">
        <v>-1.0675836374670136E-3</v>
      </c>
      <c r="P450" s="20">
        <v>-0.13053275439946169</v>
      </c>
      <c r="Q450" s="20">
        <v>-1.3759995412104729E-2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36">
        <v>44549</v>
      </c>
      <c r="B451" s="37">
        <v>9</v>
      </c>
      <c r="C451" s="18" t="str">
        <f t="shared" si="58"/>
        <v>44549_9</v>
      </c>
      <c r="D451" s="20">
        <v>126.63341938805279</v>
      </c>
      <c r="E451" s="20">
        <v>152.00861204139295</v>
      </c>
      <c r="F451" s="20">
        <v>321.40657105162262</v>
      </c>
      <c r="G451" s="20">
        <v>165.31646192163217</v>
      </c>
      <c r="H451" s="20">
        <v>0.17910931443086398</v>
      </c>
      <c r="I451" s="20">
        <v>1.8677682936425573</v>
      </c>
      <c r="J451" s="20">
        <v>0.42037666891993131</v>
      </c>
      <c r="K451" s="20">
        <v>-13.579998337176661</v>
      </c>
      <c r="L451" s="20">
        <v>-19.806971454667718</v>
      </c>
      <c r="M451" s="20">
        <v>-40.136114774346005</v>
      </c>
      <c r="N451" s="20">
        <v>-19.000242772365272</v>
      </c>
      <c r="O451" s="20">
        <v>2.2561847464228388E-2</v>
      </c>
      <c r="P451" s="20">
        <v>-7.7471615202705624E-2</v>
      </c>
      <c r="Q451" s="20">
        <v>4.0274989078497109E-2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36">
        <v>44549</v>
      </c>
      <c r="B452" s="37">
        <v>10</v>
      </c>
      <c r="C452" s="18" t="str">
        <f t="shared" si="58"/>
        <v>44549_10</v>
      </c>
      <c r="D452" s="20">
        <v>142.14728603101176</v>
      </c>
      <c r="E452" s="20">
        <v>172.11263207738071</v>
      </c>
      <c r="F452" s="20">
        <v>365.23869639612013</v>
      </c>
      <c r="G452" s="20">
        <v>187.26787637042645</v>
      </c>
      <c r="H452" s="20">
        <v>0.19405555237215799</v>
      </c>
      <c r="I452" s="20">
        <v>2.1036085035266705</v>
      </c>
      <c r="J452" s="20">
        <v>0.45096713938455801</v>
      </c>
      <c r="K452" s="20">
        <v>-9.5466278024541484</v>
      </c>
      <c r="L452" s="20">
        <v>-15.832508262339005</v>
      </c>
      <c r="M452" s="20">
        <v>-31.844786850759682</v>
      </c>
      <c r="N452" s="20">
        <v>-14.749946274494485</v>
      </c>
      <c r="O452" s="20">
        <v>3.5786925418532976E-2</v>
      </c>
      <c r="P452" s="20">
        <v>-1.203235036670635E-2</v>
      </c>
      <c r="Q452" s="20">
        <v>7.0036499746661582E-2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</v>
      </c>
      <c r="W452" s="3">
        <f t="shared" si="56"/>
        <v>0</v>
      </c>
      <c r="X452" s="3">
        <f t="shared" si="57"/>
        <v>0</v>
      </c>
    </row>
    <row r="453" spans="1:24" x14ac:dyDescent="0.25">
      <c r="A453" s="36">
        <v>44549</v>
      </c>
      <c r="B453" s="37">
        <v>11</v>
      </c>
      <c r="C453" s="18" t="str">
        <f t="shared" si="58"/>
        <v>44549_11</v>
      </c>
      <c r="D453" s="20">
        <v>156.9162819438595</v>
      </c>
      <c r="E453" s="20">
        <v>190.30512081942459</v>
      </c>
      <c r="F453" s="20">
        <v>404.90353836994581</v>
      </c>
      <c r="G453" s="20">
        <v>206.22503303906475</v>
      </c>
      <c r="H453" s="20">
        <v>0.19592047849165911</v>
      </c>
      <c r="I453" s="20">
        <v>2.3003613333175608</v>
      </c>
      <c r="J453" s="20">
        <v>0.45409710792677049</v>
      </c>
      <c r="K453" s="20">
        <v>-8.496682862460883</v>
      </c>
      <c r="L453" s="20">
        <v>-13.656823521769564</v>
      </c>
      <c r="M453" s="20">
        <v>-27.449227064829643</v>
      </c>
      <c r="N453" s="20">
        <v>-14.838915283919974</v>
      </c>
      <c r="O453" s="20">
        <v>3.9110785090863485E-2</v>
      </c>
      <c r="P453" s="20">
        <v>3.3240553202933988E-2</v>
      </c>
      <c r="Q453" s="20">
        <v>7.6392055419484461E-2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0</v>
      </c>
      <c r="W453" s="3">
        <f t="shared" si="56"/>
        <v>0</v>
      </c>
      <c r="X453" s="3">
        <f t="shared" si="57"/>
        <v>0</v>
      </c>
    </row>
    <row r="454" spans="1:24" x14ac:dyDescent="0.25">
      <c r="A454" s="36">
        <v>44549</v>
      </c>
      <c r="B454" s="37">
        <v>12</v>
      </c>
      <c r="C454" s="18" t="str">
        <f t="shared" si="58"/>
        <v>44549_12</v>
      </c>
      <c r="D454" s="20">
        <v>170.55230633345602</v>
      </c>
      <c r="E454" s="20">
        <v>205.81542463444956</v>
      </c>
      <c r="F454" s="20">
        <v>438.30667869508579</v>
      </c>
      <c r="G454" s="20">
        <v>223.58281423918731</v>
      </c>
      <c r="H454" s="20">
        <v>0.19886532171742599</v>
      </c>
      <c r="I454" s="20">
        <v>2.4717079860130258</v>
      </c>
      <c r="J454" s="20">
        <v>0.45985747477433792</v>
      </c>
      <c r="K454" s="20">
        <v>-7.7428650790591123</v>
      </c>
      <c r="L454" s="20">
        <v>-13.857535577582043</v>
      </c>
      <c r="M454" s="20">
        <v>-28.749000320561841</v>
      </c>
      <c r="N454" s="20">
        <v>-15.145376788943192</v>
      </c>
      <c r="O454" s="20">
        <v>3.9331734710875449E-2</v>
      </c>
      <c r="P454" s="20">
        <v>4.9047198231571193E-2</v>
      </c>
      <c r="Q454" s="20">
        <v>7.6906840944715685E-2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0</v>
      </c>
      <c r="W454" s="3">
        <f t="shared" si="56"/>
        <v>0</v>
      </c>
      <c r="X454" s="3">
        <f t="shared" si="57"/>
        <v>0</v>
      </c>
    </row>
    <row r="455" spans="1:24" x14ac:dyDescent="0.25">
      <c r="A455" s="36">
        <v>44549</v>
      </c>
      <c r="B455" s="37">
        <v>13</v>
      </c>
      <c r="C455" s="18" t="str">
        <f t="shared" si="58"/>
        <v>44549_13</v>
      </c>
      <c r="D455" s="20">
        <v>185.29089651051447</v>
      </c>
      <c r="E455" s="20">
        <v>222.90716712385381</v>
      </c>
      <c r="F455" s="20">
        <v>476.36282028451154</v>
      </c>
      <c r="G455" s="20">
        <v>242.7560945974588</v>
      </c>
      <c r="H455" s="20">
        <v>0.20346161894905929</v>
      </c>
      <c r="I455" s="20">
        <v>2.6497702824723754</v>
      </c>
      <c r="J455" s="20">
        <v>0.47011928875772824</v>
      </c>
      <c r="K455" s="20">
        <v>-7.1618755168185047</v>
      </c>
      <c r="L455" s="20">
        <v>-13.856429087443827</v>
      </c>
      <c r="M455" s="20">
        <v>-29.318618589452651</v>
      </c>
      <c r="N455" s="20">
        <v>-15.210972543007655</v>
      </c>
      <c r="O455" s="20">
        <v>3.6254325467193843E-2</v>
      </c>
      <c r="P455" s="20">
        <v>4.677822095508713E-2</v>
      </c>
      <c r="Q455" s="20">
        <v>6.9984379745659742E-2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0</v>
      </c>
      <c r="W455" s="3">
        <f t="shared" si="56"/>
        <v>0</v>
      </c>
      <c r="X455" s="3">
        <f t="shared" si="57"/>
        <v>0</v>
      </c>
    </row>
    <row r="456" spans="1:24" x14ac:dyDescent="0.25">
      <c r="A456" s="36">
        <v>44549</v>
      </c>
      <c r="B456" s="37">
        <v>14</v>
      </c>
      <c r="C456" s="18" t="str">
        <f t="shared" si="58"/>
        <v>44549_14</v>
      </c>
      <c r="D456" s="20">
        <v>199.3067845387186</v>
      </c>
      <c r="E456" s="20">
        <v>240.23688668490712</v>
      </c>
      <c r="F456" s="20">
        <v>515.70733215721657</v>
      </c>
      <c r="G456" s="20">
        <v>262.55732487950394</v>
      </c>
      <c r="H456" s="20">
        <v>0.20236869439675875</v>
      </c>
      <c r="I456" s="20">
        <v>2.8346973442891925</v>
      </c>
      <c r="J456" s="20">
        <v>0.46730621510185516</v>
      </c>
      <c r="K456" s="20">
        <v>-6.3128810498139885</v>
      </c>
      <c r="L456" s="20">
        <v>-12.206422881532168</v>
      </c>
      <c r="M456" s="20">
        <v>-26.289306446490002</v>
      </c>
      <c r="N456" s="20">
        <v>-14.195328155458107</v>
      </c>
      <c r="O456" s="20">
        <v>3.2976220897291859E-2</v>
      </c>
      <c r="P456" s="20">
        <v>7.5002460735705531E-2</v>
      </c>
      <c r="Q456" s="20">
        <v>6.2053387610428758E-2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0</v>
      </c>
      <c r="W456" s="3">
        <f t="shared" si="56"/>
        <v>0</v>
      </c>
      <c r="X456" s="3">
        <f t="shared" si="57"/>
        <v>0</v>
      </c>
    </row>
    <row r="457" spans="1:24" x14ac:dyDescent="0.25">
      <c r="A457" s="36">
        <v>44549</v>
      </c>
      <c r="B457" s="37">
        <v>15</v>
      </c>
      <c r="C457" s="18" t="str">
        <f t="shared" si="58"/>
        <v>44549_15</v>
      </c>
      <c r="D457" s="20">
        <v>203.6107122962988</v>
      </c>
      <c r="E457" s="20">
        <v>246.73822888058874</v>
      </c>
      <c r="F457" s="20">
        <v>530.09754877763089</v>
      </c>
      <c r="G457" s="20">
        <v>269.11246080900213</v>
      </c>
      <c r="H457" s="20">
        <v>0.21007692752290319</v>
      </c>
      <c r="I457" s="20">
        <v>2.9010578703660599</v>
      </c>
      <c r="J457" s="20">
        <v>0.48651518602292976</v>
      </c>
      <c r="K457" s="20">
        <v>-5.8928684350247975</v>
      </c>
      <c r="L457" s="20">
        <v>-11.28366324075696</v>
      </c>
      <c r="M457" s="20">
        <v>-23.778663086039181</v>
      </c>
      <c r="N457" s="20">
        <v>-13.284818770509609</v>
      </c>
      <c r="O457" s="20">
        <v>3.8073234529922242E-2</v>
      </c>
      <c r="P457" s="20">
        <v>8.1631510882915204E-2</v>
      </c>
      <c r="Q457" s="20">
        <v>7.3771354149814949E-2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0</v>
      </c>
      <c r="W457" s="3">
        <f t="shared" si="56"/>
        <v>0</v>
      </c>
      <c r="X457" s="3">
        <f t="shared" si="57"/>
        <v>0</v>
      </c>
    </row>
    <row r="458" spans="1:24" x14ac:dyDescent="0.25">
      <c r="A458" s="36">
        <v>44549</v>
      </c>
      <c r="B458" s="37">
        <v>16</v>
      </c>
      <c r="C458" s="18" t="str">
        <f t="shared" si="58"/>
        <v>44549_16</v>
      </c>
      <c r="D458" s="20">
        <v>200.82112322922009</v>
      </c>
      <c r="E458" s="20">
        <v>243.30958720184057</v>
      </c>
      <c r="F458" s="20">
        <v>523.35414144794697</v>
      </c>
      <c r="G458" s="20">
        <v>265.14352206375997</v>
      </c>
      <c r="H458" s="20">
        <v>0.21167784447096441</v>
      </c>
      <c r="I458" s="20">
        <v>2.8770242171165914</v>
      </c>
      <c r="J458" s="20">
        <v>0.49042924692970247</v>
      </c>
      <c r="K458" s="20">
        <v>-6.3940474208519316</v>
      </c>
      <c r="L458" s="20">
        <v>-11.684133022367195</v>
      </c>
      <c r="M458" s="20">
        <v>-24.472740176284354</v>
      </c>
      <c r="N458" s="20">
        <v>-14.015901402886202</v>
      </c>
      <c r="O458" s="20">
        <v>3.6616700207552616E-2</v>
      </c>
      <c r="P458" s="20">
        <v>7.4289035423576427E-2</v>
      </c>
      <c r="Q458" s="20">
        <v>7.0877383723737142E-2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</v>
      </c>
      <c r="W458" s="3">
        <f t="shared" si="56"/>
        <v>0</v>
      </c>
      <c r="X458" s="3">
        <f t="shared" si="57"/>
        <v>0</v>
      </c>
    </row>
    <row r="459" spans="1:24" x14ac:dyDescent="0.25">
      <c r="A459" s="36">
        <v>44549</v>
      </c>
      <c r="B459" s="37">
        <v>17</v>
      </c>
      <c r="C459" s="18" t="str">
        <f t="shared" si="58"/>
        <v>44549_17</v>
      </c>
      <c r="D459" s="20">
        <v>199.47699574182229</v>
      </c>
      <c r="E459" s="20">
        <v>241.53650061732637</v>
      </c>
      <c r="F459" s="20">
        <v>519.66738905923285</v>
      </c>
      <c r="G459" s="20">
        <v>263.31253562117558</v>
      </c>
      <c r="H459" s="20">
        <v>0.21451775931882927</v>
      </c>
      <c r="I459" s="20">
        <v>2.8591203758776067</v>
      </c>
      <c r="J459" s="20">
        <v>0.49651077443284675</v>
      </c>
      <c r="K459" s="20">
        <v>-7.4745364703664352</v>
      </c>
      <c r="L459" s="20">
        <v>-12.835061963695409</v>
      </c>
      <c r="M459" s="20">
        <v>-26.800049979591069</v>
      </c>
      <c r="N459" s="20">
        <v>-15.251253778260574</v>
      </c>
      <c r="O459" s="20">
        <v>3.9533048180413227E-2</v>
      </c>
      <c r="P459" s="20">
        <v>6.3562057899118396E-2</v>
      </c>
      <c r="Q459" s="20">
        <v>7.6502497837724434E-2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36">
        <v>44549</v>
      </c>
      <c r="B460" s="37">
        <v>18</v>
      </c>
      <c r="C460" s="18" t="str">
        <f t="shared" ref="C460:C523" si="66">CONCATENATE(A460,"_",B460)</f>
        <v>44549_18</v>
      </c>
      <c r="D460" s="20">
        <v>198.69491906578526</v>
      </c>
      <c r="E460" s="20">
        <v>241.02276293424654</v>
      </c>
      <c r="F460" s="20">
        <v>518.59272096805353</v>
      </c>
      <c r="G460" s="20">
        <v>262.52328454181355</v>
      </c>
      <c r="H460" s="20">
        <v>0.21044943617471645</v>
      </c>
      <c r="I460" s="20">
        <v>2.8182489014595054</v>
      </c>
      <c r="J460" s="20">
        <v>0.486985097460857</v>
      </c>
      <c r="K460" s="20">
        <v>-6.9735677213573286</v>
      </c>
      <c r="L460" s="20">
        <v>-11.695549440680027</v>
      </c>
      <c r="M460" s="20">
        <v>-24.214757191856684</v>
      </c>
      <c r="N460" s="20">
        <v>-14.276176486484157</v>
      </c>
      <c r="O460" s="20">
        <v>4.1543010538834808E-2</v>
      </c>
      <c r="P460" s="20">
        <v>7.4954397077319962E-2</v>
      </c>
      <c r="Q460" s="20">
        <v>8.1468791570003071E-2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36">
        <v>44549</v>
      </c>
      <c r="B461" s="37">
        <v>19</v>
      </c>
      <c r="C461" s="18" t="str">
        <f t="shared" si="66"/>
        <v>44549_19</v>
      </c>
      <c r="D461" s="20">
        <v>197.73125142399672</v>
      </c>
      <c r="E461" s="20">
        <v>242.09118742451219</v>
      </c>
      <c r="F461" s="20">
        <v>521.69983765868699</v>
      </c>
      <c r="G461" s="20">
        <v>263.23747291228926</v>
      </c>
      <c r="H461" s="20">
        <v>0.21171364428797443</v>
      </c>
      <c r="I461" s="20">
        <v>2.7867876402658531</v>
      </c>
      <c r="J461" s="20">
        <v>0.49032270661105803</v>
      </c>
      <c r="K461" s="20">
        <v>-9.3041380924864043</v>
      </c>
      <c r="L461" s="20">
        <v>-13.249822966994952</v>
      </c>
      <c r="M461" s="20">
        <v>-27.35345015420943</v>
      </c>
      <c r="N461" s="20">
        <v>-16.125347788157761</v>
      </c>
      <c r="O461" s="20">
        <v>3.8264329257556157E-2</v>
      </c>
      <c r="P461" s="20">
        <v>5.9516402766770726E-2</v>
      </c>
      <c r="Q461" s="20">
        <v>7.4543731214765124E-2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36">
        <v>44549</v>
      </c>
      <c r="B462" s="37">
        <v>20</v>
      </c>
      <c r="C462" s="18" t="str">
        <f t="shared" si="66"/>
        <v>44549_20</v>
      </c>
      <c r="D462" s="20">
        <v>195.11025175811761</v>
      </c>
      <c r="E462" s="20">
        <v>239.5139594960618</v>
      </c>
      <c r="F462" s="20">
        <v>516.98342873578486</v>
      </c>
      <c r="G462" s="20">
        <v>259.95277718214544</v>
      </c>
      <c r="H462" s="20">
        <v>0.21054086278308282</v>
      </c>
      <c r="I462" s="20">
        <v>2.7220947726837963</v>
      </c>
      <c r="J462" s="20">
        <v>0.48453673656578639</v>
      </c>
      <c r="K462" s="20">
        <v>-11.768712247486455</v>
      </c>
      <c r="L462" s="20">
        <v>-14.140384121934652</v>
      </c>
      <c r="M462" s="20">
        <v>-29.240218116808524</v>
      </c>
      <c r="N462" s="20">
        <v>-17.658730412191247</v>
      </c>
      <c r="O462" s="20">
        <v>2.4389307959983626E-2</v>
      </c>
      <c r="P462" s="20">
        <v>3.7582525279300283E-2</v>
      </c>
      <c r="Q462" s="20">
        <v>4.364682519103677E-2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36">
        <v>44549</v>
      </c>
      <c r="B463" s="37">
        <v>21</v>
      </c>
      <c r="C463" s="18" t="str">
        <f t="shared" si="66"/>
        <v>44549_21</v>
      </c>
      <c r="D463" s="20">
        <v>193.59599232248908</v>
      </c>
      <c r="E463" s="20">
        <v>236.77247715358757</v>
      </c>
      <c r="F463" s="20">
        <v>511.45387311428141</v>
      </c>
      <c r="G463" s="20">
        <v>255.74056274927443</v>
      </c>
      <c r="H463" s="20">
        <v>0.21873497253590954</v>
      </c>
      <c r="I463" s="20">
        <v>2.6786099925074911</v>
      </c>
      <c r="J463" s="20">
        <v>0.50263057423435409</v>
      </c>
      <c r="K463" s="20">
        <v>-14.567267382642971</v>
      </c>
      <c r="L463" s="20">
        <v>-16.911799763902099</v>
      </c>
      <c r="M463" s="20">
        <v>-35.284665360673444</v>
      </c>
      <c r="N463" s="20">
        <v>-20.854885369627507</v>
      </c>
      <c r="O463" s="20">
        <v>1.6924578410661521E-2</v>
      </c>
      <c r="P463" s="20">
        <v>5.5236324135320806E-3</v>
      </c>
      <c r="Q463" s="20">
        <v>2.6303744773179077E-2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36">
        <v>44549</v>
      </c>
      <c r="B464" s="37">
        <v>22</v>
      </c>
      <c r="C464" s="18" t="str">
        <f t="shared" si="66"/>
        <v>44549_22</v>
      </c>
      <c r="D464" s="20">
        <v>209.14120434077347</v>
      </c>
      <c r="E464" s="20">
        <v>256.03936725140335</v>
      </c>
      <c r="F464" s="20">
        <v>555.34371395990706</v>
      </c>
      <c r="G464" s="20">
        <v>276.74360664459363</v>
      </c>
      <c r="H464" s="20">
        <v>0.26378946473418696</v>
      </c>
      <c r="I464" s="20">
        <v>2.9237968531701428</v>
      </c>
      <c r="J464" s="20">
        <v>0.60486813142766638</v>
      </c>
      <c r="K464" s="20">
        <v>-16.499127675079034</v>
      </c>
      <c r="L464" s="20">
        <v>-18.790792005443599</v>
      </c>
      <c r="M464" s="20">
        <v>-37.883124095074528</v>
      </c>
      <c r="N464" s="20">
        <v>-23.190933232274229</v>
      </c>
      <c r="O464" s="20">
        <v>1.3224819526074183E-2</v>
      </c>
      <c r="P464" s="20">
        <v>-2.6077609183968849E-2</v>
      </c>
      <c r="Q464" s="20">
        <v>1.8435017422434936E-2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36">
        <v>44549</v>
      </c>
      <c r="B465" s="37">
        <v>23</v>
      </c>
      <c r="C465" s="18" t="str">
        <f t="shared" si="66"/>
        <v>44549_23</v>
      </c>
      <c r="D465" s="20">
        <v>204.54028033685859</v>
      </c>
      <c r="E465" s="20">
        <v>252.49498202704862</v>
      </c>
      <c r="F465" s="20">
        <v>548.61751989402217</v>
      </c>
      <c r="G465" s="20">
        <v>271.78420187857654</v>
      </c>
      <c r="H465" s="20">
        <v>0.26280872178363684</v>
      </c>
      <c r="I465" s="20">
        <v>2.8782440937256273</v>
      </c>
      <c r="J465" s="20">
        <v>0.60348427773922486</v>
      </c>
      <c r="K465" s="20">
        <v>-19.12090382942441</v>
      </c>
      <c r="L465" s="20">
        <v>-21.641497862344966</v>
      </c>
      <c r="M465" s="20">
        <v>-44.069800142135577</v>
      </c>
      <c r="N465" s="20">
        <v>-26.780729397367789</v>
      </c>
      <c r="O465" s="20">
        <v>1.0715063636715715E-2</v>
      </c>
      <c r="P465" s="20">
        <v>-6.122006476815757E-2</v>
      </c>
      <c r="Q465" s="20">
        <v>1.3214904649429166E-2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36">
        <v>44549</v>
      </c>
      <c r="B466" s="37">
        <v>24</v>
      </c>
      <c r="C466" s="18" t="str">
        <f t="shared" si="66"/>
        <v>44549_24</v>
      </c>
      <c r="D466" s="20">
        <v>189.49131627982999</v>
      </c>
      <c r="E466" s="20">
        <v>234.3955788986226</v>
      </c>
      <c r="F466" s="20">
        <v>509.12324176298114</v>
      </c>
      <c r="G466" s="20">
        <v>251.94098617930024</v>
      </c>
      <c r="H466" s="20">
        <v>0.23168344868430266</v>
      </c>
      <c r="I466" s="20">
        <v>2.647942381861613</v>
      </c>
      <c r="J466" s="20">
        <v>0.53575935083645332</v>
      </c>
      <c r="K466" s="20">
        <v>-21.223387750117901</v>
      </c>
      <c r="L466" s="20">
        <v>-24.460809442593717</v>
      </c>
      <c r="M466" s="20">
        <v>-50.811347732703368</v>
      </c>
      <c r="N466" s="20">
        <v>-30.047067275858534</v>
      </c>
      <c r="O466" s="20">
        <v>-2.9937307280695474E-3</v>
      </c>
      <c r="P466" s="20">
        <v>-0.10868296646996531</v>
      </c>
      <c r="Q466" s="20">
        <v>-1.8641807286419069E-2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36">
        <v>44550</v>
      </c>
      <c r="B467" s="37">
        <v>1</v>
      </c>
      <c r="C467" s="18" t="str">
        <f t="shared" si="66"/>
        <v>44550_1</v>
      </c>
      <c r="D467" s="20">
        <v>166.39311204792966</v>
      </c>
      <c r="E467" s="20">
        <v>205.18039580283511</v>
      </c>
      <c r="F467" s="20">
        <v>444.32883088657559</v>
      </c>
      <c r="G467" s="20">
        <v>219.8443479475647</v>
      </c>
      <c r="H467" s="20">
        <v>0.20573108496312098</v>
      </c>
      <c r="I467" s="20">
        <v>2.3103510936749809</v>
      </c>
      <c r="J467" s="20">
        <v>0.48087836206223644</v>
      </c>
      <c r="K467" s="20">
        <v>-22.299578084760515</v>
      </c>
      <c r="L467" s="20">
        <v>-25.882826000639579</v>
      </c>
      <c r="M467" s="20">
        <v>-54.245074110033869</v>
      </c>
      <c r="N467" s="20">
        <v>-31.993436395417092</v>
      </c>
      <c r="O467" s="20">
        <v>-3.7667298292113167E-3</v>
      </c>
      <c r="P467" s="20">
        <v>-0.12776873259310215</v>
      </c>
      <c r="Q467" s="20">
        <v>-2.0726645603210393E-2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36">
        <v>44550</v>
      </c>
      <c r="B468" s="37">
        <v>2</v>
      </c>
      <c r="C468" s="18" t="str">
        <f t="shared" si="66"/>
        <v>44550_2</v>
      </c>
      <c r="D468" s="20">
        <v>146.47232647400494</v>
      </c>
      <c r="E468" s="20">
        <v>178.00123637399858</v>
      </c>
      <c r="F468" s="20">
        <v>382.80081795979447</v>
      </c>
      <c r="G468" s="20">
        <v>190.9127006498924</v>
      </c>
      <c r="H468" s="20">
        <v>0.18719909297528489</v>
      </c>
      <c r="I468" s="20">
        <v>2.0015206084608317</v>
      </c>
      <c r="J468" s="20">
        <v>0.43957349307301352</v>
      </c>
      <c r="K468" s="20">
        <v>-23.749447896983476</v>
      </c>
      <c r="L468" s="20">
        <v>-27.738062846183059</v>
      </c>
      <c r="M468" s="20">
        <v>-58.39980129767261</v>
      </c>
      <c r="N468" s="20">
        <v>-34.036368728482323</v>
      </c>
      <c r="O468" s="20">
        <v>-7.3746045575410722E-3</v>
      </c>
      <c r="P468" s="20">
        <v>-0.15149483229510502</v>
      </c>
      <c r="Q468" s="20">
        <v>-2.8685051984904779E-2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36">
        <v>44550</v>
      </c>
      <c r="B469" s="37">
        <v>3</v>
      </c>
      <c r="C469" s="18" t="str">
        <f t="shared" si="66"/>
        <v>44550_3</v>
      </c>
      <c r="D469" s="20">
        <v>134.08892964993115</v>
      </c>
      <c r="E469" s="20">
        <v>160.91628883234287</v>
      </c>
      <c r="F469" s="20">
        <v>344.03583354519265</v>
      </c>
      <c r="G469" s="20">
        <v>172.69867188006677</v>
      </c>
      <c r="H469" s="20">
        <v>0.19174107520066014</v>
      </c>
      <c r="I469" s="20">
        <v>1.8191488016062807</v>
      </c>
      <c r="J469" s="20">
        <v>0.4490363061665173</v>
      </c>
      <c r="K469" s="20">
        <v>-25.059906563776757</v>
      </c>
      <c r="L469" s="20">
        <v>-29.396201488225316</v>
      </c>
      <c r="M469" s="20">
        <v>-61.680184466767749</v>
      </c>
      <c r="N469" s="20">
        <v>-35.679755247898299</v>
      </c>
      <c r="O469" s="20">
        <v>-5.2891391438729587E-3</v>
      </c>
      <c r="P469" s="20">
        <v>-0.16979831683360161</v>
      </c>
      <c r="Q469" s="20">
        <v>-2.4536797432933001E-2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36">
        <v>44550</v>
      </c>
      <c r="B470" s="37">
        <v>4</v>
      </c>
      <c r="C470" s="18" t="str">
        <f t="shared" si="66"/>
        <v>44550_4</v>
      </c>
      <c r="D470" s="20">
        <v>127.0076155069538</v>
      </c>
      <c r="E470" s="20">
        <v>150.89639757243683</v>
      </c>
      <c r="F470" s="20">
        <v>320.76453174736167</v>
      </c>
      <c r="G470" s="20">
        <v>162.21651355879075</v>
      </c>
      <c r="H470" s="20">
        <v>0.1843345012795829</v>
      </c>
      <c r="I470" s="20">
        <v>1.6995543497102483</v>
      </c>
      <c r="J470" s="20">
        <v>0.4335012792466823</v>
      </c>
      <c r="K470" s="20">
        <v>-26.336934406952157</v>
      </c>
      <c r="L470" s="20">
        <v>-30.975448080308997</v>
      </c>
      <c r="M470" s="20">
        <v>-65.61768002177655</v>
      </c>
      <c r="N470" s="20">
        <v>-37.540814544908343</v>
      </c>
      <c r="O470" s="20">
        <v>-9.6241283953673179E-3</v>
      </c>
      <c r="P470" s="20">
        <v>-0.19288604167746265</v>
      </c>
      <c r="Q470" s="20">
        <v>-3.4333980561229396E-2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36">
        <v>44550</v>
      </c>
      <c r="B471" s="37">
        <v>5</v>
      </c>
      <c r="C471" s="18" t="str">
        <f t="shared" si="66"/>
        <v>44550_5</v>
      </c>
      <c r="D471" s="20">
        <v>123.18133010291186</v>
      </c>
      <c r="E471" s="20">
        <v>145.70215329453717</v>
      </c>
      <c r="F471" s="20">
        <v>308.98489667155843</v>
      </c>
      <c r="G471" s="20">
        <v>156.70029645843641</v>
      </c>
      <c r="H471" s="20">
        <v>0.18476645086525595</v>
      </c>
      <c r="I471" s="20">
        <v>1.6487850972676739</v>
      </c>
      <c r="J471" s="20">
        <v>0.43513264184715006</v>
      </c>
      <c r="K471" s="20">
        <v>-26.644827080088621</v>
      </c>
      <c r="L471" s="20">
        <v>-31.47420551749795</v>
      </c>
      <c r="M471" s="20">
        <v>-66.594081601929574</v>
      </c>
      <c r="N471" s="20">
        <v>-38.000809564138343</v>
      </c>
      <c r="O471" s="20">
        <v>-6.1061660697036722E-3</v>
      </c>
      <c r="P471" s="20">
        <v>-0.1957815749575893</v>
      </c>
      <c r="Q471" s="20">
        <v>-2.5994803202368827E-2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36">
        <v>44550</v>
      </c>
      <c r="B472" s="37">
        <v>6</v>
      </c>
      <c r="C472" s="18" t="str">
        <f t="shared" si="66"/>
        <v>44550_6</v>
      </c>
      <c r="D472" s="20">
        <v>122.41315649914802</v>
      </c>
      <c r="E472" s="20">
        <v>145.73456827756121</v>
      </c>
      <c r="F472" s="20">
        <v>310.16018498280664</v>
      </c>
      <c r="G472" s="20">
        <v>156.18013838729377</v>
      </c>
      <c r="H472" s="20">
        <v>0.18294398428752642</v>
      </c>
      <c r="I472" s="20">
        <v>1.6363652235086139</v>
      </c>
      <c r="J472" s="20">
        <v>0.43067500608933795</v>
      </c>
      <c r="K472" s="20">
        <v>-26.536328624695379</v>
      </c>
      <c r="L472" s="20">
        <v>-31.373249042071432</v>
      </c>
      <c r="M472" s="20">
        <v>-66.179523989442103</v>
      </c>
      <c r="N472" s="20">
        <v>-37.874735837172324</v>
      </c>
      <c r="O472" s="20">
        <v>-4.4610349952922618E-3</v>
      </c>
      <c r="P472" s="20">
        <v>-0.20286534012361401</v>
      </c>
      <c r="Q472" s="20">
        <v>-2.1933111917774133E-2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36">
        <v>44550</v>
      </c>
      <c r="B473" s="37">
        <v>7</v>
      </c>
      <c r="C473" s="18" t="str">
        <f t="shared" si="66"/>
        <v>44550_7</v>
      </c>
      <c r="D473" s="20">
        <v>123.00396755953447</v>
      </c>
      <c r="E473" s="20">
        <v>147.66574741928912</v>
      </c>
      <c r="F473" s="20">
        <v>314.0958236302871</v>
      </c>
      <c r="G473" s="20">
        <v>157.52685073693581</v>
      </c>
      <c r="H473" s="20">
        <v>0.16944207615349799</v>
      </c>
      <c r="I473" s="20">
        <v>1.6794398470441843</v>
      </c>
      <c r="J473" s="20">
        <v>0.39829479251256128</v>
      </c>
      <c r="K473" s="20">
        <v>-26.880774595550463</v>
      </c>
      <c r="L473" s="20">
        <v>-32.608311606877301</v>
      </c>
      <c r="M473" s="20">
        <v>-70.419729513683663</v>
      </c>
      <c r="N473" s="20">
        <v>-38.749228919187537</v>
      </c>
      <c r="O473" s="20">
        <v>-6.4212078583787708E-3</v>
      </c>
      <c r="P473" s="20">
        <v>-0.21462264922709698</v>
      </c>
      <c r="Q473" s="20">
        <v>-2.6636097498680067E-2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36">
        <v>44550</v>
      </c>
      <c r="B474" s="37">
        <v>8</v>
      </c>
      <c r="C474" s="18" t="str">
        <f t="shared" si="66"/>
        <v>44550_8</v>
      </c>
      <c r="D474" s="20">
        <v>138.87330739784335</v>
      </c>
      <c r="E474" s="20">
        <v>167.26560538056094</v>
      </c>
      <c r="F474" s="20">
        <v>352.89910337740224</v>
      </c>
      <c r="G474" s="20">
        <v>178.55475478696133</v>
      </c>
      <c r="H474" s="20">
        <v>0.16124542248133975</v>
      </c>
      <c r="I474" s="20">
        <v>1.9448343669730206</v>
      </c>
      <c r="J474" s="20">
        <v>0.37902966972852087</v>
      </c>
      <c r="K474" s="20">
        <v>-23.001671990905429</v>
      </c>
      <c r="L474" s="20">
        <v>-28.069787945406134</v>
      </c>
      <c r="M474" s="20">
        <v>-62.305885639959449</v>
      </c>
      <c r="N474" s="20">
        <v>-34.181187989779545</v>
      </c>
      <c r="O474" s="20">
        <v>-3.5504131913800634E-3</v>
      </c>
      <c r="P474" s="20">
        <v>-0.15214436598886974</v>
      </c>
      <c r="Q474" s="20">
        <v>-1.9847077705035694E-2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36">
        <v>44550</v>
      </c>
      <c r="B475" s="37">
        <v>9</v>
      </c>
      <c r="C475" s="18" t="str">
        <f t="shared" si="66"/>
        <v>44550_9</v>
      </c>
      <c r="D475" s="20">
        <v>172.15836715651807</v>
      </c>
      <c r="E475" s="20">
        <v>208.3992473111891</v>
      </c>
      <c r="F475" s="20">
        <v>435.77059660039725</v>
      </c>
      <c r="G475" s="20">
        <v>222.0729996639453</v>
      </c>
      <c r="H475" s="20">
        <v>0.19583743620605207</v>
      </c>
      <c r="I475" s="20">
        <v>2.5169610692225359</v>
      </c>
      <c r="J475" s="20">
        <v>0.45430560688049532</v>
      </c>
      <c r="K475" s="20">
        <v>-11.572776328478268</v>
      </c>
      <c r="L475" s="20">
        <v>-13.717011686758392</v>
      </c>
      <c r="M475" s="20">
        <v>-33.790581085126568</v>
      </c>
      <c r="N475" s="20">
        <v>-20.451947580210195</v>
      </c>
      <c r="O475" s="20">
        <v>3.6236977626630119E-2</v>
      </c>
      <c r="P475" s="20">
        <v>0.10391544877296975</v>
      </c>
      <c r="Q475" s="20">
        <v>7.2377538922521745E-2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36">
        <v>44550</v>
      </c>
      <c r="B476" s="37">
        <v>10</v>
      </c>
      <c r="C476" s="18" t="str">
        <f t="shared" si="66"/>
        <v>44550_10</v>
      </c>
      <c r="D476" s="20">
        <v>201.79788329702919</v>
      </c>
      <c r="E476" s="20">
        <v>243.84168768476914</v>
      </c>
      <c r="F476" s="20">
        <v>508.909629202632</v>
      </c>
      <c r="G476" s="20">
        <v>259.7136369871119</v>
      </c>
      <c r="H476" s="20">
        <v>0.22404211648701627</v>
      </c>
      <c r="I476" s="20">
        <v>2.9320719358176266</v>
      </c>
      <c r="J476" s="20">
        <v>0.51761095933643431</v>
      </c>
      <c r="K476" s="20">
        <v>-1.7714412084816558</v>
      </c>
      <c r="L476" s="20">
        <v>-1.1393024571717036</v>
      </c>
      <c r="M476" s="20">
        <v>-7.0144015941568956</v>
      </c>
      <c r="N476" s="20">
        <v>-8.5871939696745549</v>
      </c>
      <c r="O476" s="20">
        <v>6.2040929032851494E-2</v>
      </c>
      <c r="P476" s="20">
        <v>0.29726414585782002</v>
      </c>
      <c r="Q476" s="20">
        <v>0.13025757191449036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0.14194414974288716</v>
      </c>
      <c r="W476" s="3">
        <f t="shared" si="64"/>
        <v>0</v>
      </c>
      <c r="X476" s="3">
        <f t="shared" si="65"/>
        <v>0.22021932544881517</v>
      </c>
    </row>
    <row r="477" spans="1:24" x14ac:dyDescent="0.25">
      <c r="A477" s="36">
        <v>44550</v>
      </c>
      <c r="B477" s="37">
        <v>11</v>
      </c>
      <c r="C477" s="18" t="str">
        <f t="shared" si="66"/>
        <v>44550_11</v>
      </c>
      <c r="D477" s="20">
        <v>221.84315797622858</v>
      </c>
      <c r="E477" s="20">
        <v>265.86188695268532</v>
      </c>
      <c r="F477" s="20">
        <v>555.40666205477771</v>
      </c>
      <c r="G477" s="20">
        <v>284.36531175395248</v>
      </c>
      <c r="H477" s="20">
        <v>0.23214070006353174</v>
      </c>
      <c r="I477" s="20">
        <v>3.1713415144900554</v>
      </c>
      <c r="J477" s="20">
        <v>0.53709869441573366</v>
      </c>
      <c r="K477" s="20">
        <v>3.2088518129828918</v>
      </c>
      <c r="L477" s="20">
        <v>6.1009892366230858</v>
      </c>
      <c r="M477" s="20">
        <v>7.6595397291212608</v>
      </c>
      <c r="N477" s="20">
        <v>-1.8541857492716307</v>
      </c>
      <c r="O477" s="20">
        <v>6.5030637857456747E-2</v>
      </c>
      <c r="P477" s="20">
        <v>0.39217709268345458</v>
      </c>
      <c r="Q477" s="20">
        <v>0.1366528678069478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0.15322877474720903</v>
      </c>
      <c r="W477" s="3">
        <f t="shared" si="64"/>
        <v>0</v>
      </c>
      <c r="X477" s="3">
        <f t="shared" si="65"/>
        <v>0.24079328294534935</v>
      </c>
    </row>
    <row r="478" spans="1:24" x14ac:dyDescent="0.25">
      <c r="A478" s="36">
        <v>44550</v>
      </c>
      <c r="B478" s="37">
        <v>12</v>
      </c>
      <c r="C478" s="18" t="str">
        <f t="shared" si="66"/>
        <v>44550_12</v>
      </c>
      <c r="D478" s="20">
        <v>238.679362714082</v>
      </c>
      <c r="E478" s="20">
        <v>283.88646466518799</v>
      </c>
      <c r="F478" s="20">
        <v>592.78545599404799</v>
      </c>
      <c r="G478" s="20">
        <v>304.5214671968215</v>
      </c>
      <c r="H478" s="20">
        <v>0.23044912699730602</v>
      </c>
      <c r="I478" s="20">
        <v>3.3810077211824234</v>
      </c>
      <c r="J478" s="20">
        <v>0.5328715451468149</v>
      </c>
      <c r="K478" s="20">
        <v>7.7163034290388781</v>
      </c>
      <c r="L478" s="20">
        <v>11.463374244252041</v>
      </c>
      <c r="M478" s="20">
        <v>16.939347658831682</v>
      </c>
      <c r="N478" s="20">
        <v>3.7333952855396033</v>
      </c>
      <c r="O478" s="20">
        <v>6.0028888114204253E-2</v>
      </c>
      <c r="P478" s="20">
        <v>0.45635988913759568</v>
      </c>
      <c r="Q478" s="20">
        <v>0.12472499500492427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0.11481605958133846</v>
      </c>
      <c r="W478" s="3">
        <f t="shared" si="64"/>
        <v>0</v>
      </c>
      <c r="X478" s="3">
        <f t="shared" si="65"/>
        <v>0.14950720038069831</v>
      </c>
    </row>
    <row r="479" spans="1:24" x14ac:dyDescent="0.25">
      <c r="A479" s="36">
        <v>44550</v>
      </c>
      <c r="B479" s="37">
        <v>13</v>
      </c>
      <c r="C479" s="18" t="str">
        <f t="shared" si="66"/>
        <v>44550_13</v>
      </c>
      <c r="D479" s="20">
        <v>253.95587952456879</v>
      </c>
      <c r="E479" s="20">
        <v>300.36292964787458</v>
      </c>
      <c r="F479" s="20">
        <v>628.13992752652814</v>
      </c>
      <c r="G479" s="20">
        <v>323.50426816163883</v>
      </c>
      <c r="H479" s="20">
        <v>0.24250218701407653</v>
      </c>
      <c r="I479" s="20">
        <v>3.540603697863054</v>
      </c>
      <c r="J479" s="20">
        <v>0.55981409071103116</v>
      </c>
      <c r="K479" s="20">
        <v>6.9431489899758869</v>
      </c>
      <c r="L479" s="20">
        <v>10.817709666590016</v>
      </c>
      <c r="M479" s="20">
        <v>16.134668712698957</v>
      </c>
      <c r="N479" s="20">
        <v>3.7374648030524877</v>
      </c>
      <c r="O479" s="20">
        <v>6.0704414884156975E-2</v>
      </c>
      <c r="P479" s="20">
        <v>0.44587620969400038</v>
      </c>
      <c r="Q479" s="20">
        <v>0.12544943234686237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0.1005241625138113</v>
      </c>
      <c r="W479" s="3">
        <f t="shared" si="64"/>
        <v>0</v>
      </c>
      <c r="X479" s="3">
        <f t="shared" si="65"/>
        <v>0.11108924120375258</v>
      </c>
    </row>
    <row r="480" spans="1:24" x14ac:dyDescent="0.25">
      <c r="A480" s="36">
        <v>44550</v>
      </c>
      <c r="B480" s="37">
        <v>14</v>
      </c>
      <c r="C480" s="18" t="str">
        <f t="shared" si="66"/>
        <v>44550_14</v>
      </c>
      <c r="D480" s="20">
        <v>262.36148946412845</v>
      </c>
      <c r="E480" s="20">
        <v>312.5107442721752</v>
      </c>
      <c r="F480" s="20">
        <v>654.97952409819538</v>
      </c>
      <c r="G480" s="20">
        <v>337.86993962190729</v>
      </c>
      <c r="H480" s="20">
        <v>0.24331205962496183</v>
      </c>
      <c r="I480" s="20">
        <v>3.646136850322657</v>
      </c>
      <c r="J480" s="20">
        <v>0.56269020645747647</v>
      </c>
      <c r="K480" s="20">
        <v>6.2254962595977075</v>
      </c>
      <c r="L480" s="20">
        <v>9.9915828420536741</v>
      </c>
      <c r="M480" s="20">
        <v>15.542362726366573</v>
      </c>
      <c r="N480" s="20">
        <v>3.9399412870711972</v>
      </c>
      <c r="O480" s="20">
        <v>6.2474450938247425E-2</v>
      </c>
      <c r="P480" s="20">
        <v>0.41135122204744901</v>
      </c>
      <c r="Q480" s="20">
        <v>0.12956031169062421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0.11376976535218189</v>
      </c>
      <c r="W480" s="3">
        <f t="shared" si="64"/>
        <v>0</v>
      </c>
      <c r="X480" s="3">
        <f t="shared" si="65"/>
        <v>0.14021244127762478</v>
      </c>
    </row>
    <row r="481" spans="1:24" x14ac:dyDescent="0.25">
      <c r="A481" s="36">
        <v>44550</v>
      </c>
      <c r="B481" s="37">
        <v>15</v>
      </c>
      <c r="C481" s="18" t="str">
        <f t="shared" si="66"/>
        <v>44550_15</v>
      </c>
      <c r="D481" s="20">
        <v>262.34284068150987</v>
      </c>
      <c r="E481" s="20">
        <v>320.69756566723635</v>
      </c>
      <c r="F481" s="20">
        <v>672.70148739620151</v>
      </c>
      <c r="G481" s="20">
        <v>343.73830293938329</v>
      </c>
      <c r="H481" s="20">
        <v>0.24793470754381555</v>
      </c>
      <c r="I481" s="20">
        <v>3.7725615920790427</v>
      </c>
      <c r="J481" s="20">
        <v>0.57190585483960121</v>
      </c>
      <c r="K481" s="20">
        <v>7.9045755932314776</v>
      </c>
      <c r="L481" s="20">
        <v>14.843931150136081</v>
      </c>
      <c r="M481" s="20">
        <v>26.001009975849026</v>
      </c>
      <c r="N481" s="20">
        <v>7.9038825045704018</v>
      </c>
      <c r="O481" s="20">
        <v>6.8262460105498288E-2</v>
      </c>
      <c r="P481" s="20">
        <v>0.50125619512321828</v>
      </c>
      <c r="Q481" s="20">
        <v>0.14282040332755813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0.15383024668130765</v>
      </c>
      <c r="W481" s="3">
        <f t="shared" si="64"/>
        <v>0</v>
      </c>
      <c r="X481" s="3">
        <f t="shared" si="65"/>
        <v>0.23425395694633724</v>
      </c>
    </row>
    <row r="482" spans="1:24" x14ac:dyDescent="0.25">
      <c r="A482" s="36">
        <v>44550</v>
      </c>
      <c r="B482" s="37">
        <v>16</v>
      </c>
      <c r="C482" s="18" t="str">
        <f t="shared" si="66"/>
        <v>44550_16</v>
      </c>
      <c r="D482" s="20">
        <v>265.62841634130518</v>
      </c>
      <c r="E482" s="20">
        <v>325.33118848683853</v>
      </c>
      <c r="F482" s="20">
        <v>681.22126112171873</v>
      </c>
      <c r="G482" s="20">
        <v>347.8103026952702</v>
      </c>
      <c r="H482" s="20">
        <v>0.27208655315247282</v>
      </c>
      <c r="I482" s="20">
        <v>3.9111281507833109</v>
      </c>
      <c r="J482" s="20">
        <v>0.62750023222058304</v>
      </c>
      <c r="K482" s="20">
        <v>6.9899211951320543</v>
      </c>
      <c r="L482" s="20">
        <v>14.577344575307908</v>
      </c>
      <c r="M482" s="20">
        <v>26.225367440708837</v>
      </c>
      <c r="N482" s="20">
        <v>7.2210779472099462</v>
      </c>
      <c r="O482" s="20">
        <v>8.5426108698999942E-2</v>
      </c>
      <c r="P482" s="20">
        <v>0.52215735543348585</v>
      </c>
      <c r="Q482" s="20">
        <v>0.18156768488144873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0.28048141114801589</v>
      </c>
      <c r="W482" s="3">
        <f t="shared" si="64"/>
        <v>0</v>
      </c>
      <c r="X482" s="3">
        <f t="shared" si="65"/>
        <v>0.46182913780830465</v>
      </c>
    </row>
    <row r="483" spans="1:24" x14ac:dyDescent="0.25">
      <c r="A483" s="36">
        <v>44550</v>
      </c>
      <c r="B483" s="37">
        <v>17</v>
      </c>
      <c r="C483" s="18" t="str">
        <f t="shared" si="66"/>
        <v>44550_17</v>
      </c>
      <c r="D483" s="20">
        <v>264.38033171750806</v>
      </c>
      <c r="E483" s="20">
        <v>324.17079076586901</v>
      </c>
      <c r="F483" s="20">
        <v>678.58235775403466</v>
      </c>
      <c r="G483" s="20">
        <v>346.45398931464092</v>
      </c>
      <c r="H483" s="20">
        <v>0.27214044546942318</v>
      </c>
      <c r="I483" s="20">
        <v>3.8733222360651105</v>
      </c>
      <c r="J483" s="20">
        <v>0.62735700532138461</v>
      </c>
      <c r="K483" s="20">
        <v>7.8571968569098321</v>
      </c>
      <c r="L483" s="20">
        <v>15.942699569838124</v>
      </c>
      <c r="M483" s="20">
        <v>28.799189875064194</v>
      </c>
      <c r="N483" s="20">
        <v>8.4257881263028871</v>
      </c>
      <c r="O483" s="20">
        <v>8.5681437058991963E-2</v>
      </c>
      <c r="P483" s="20">
        <v>0.54577873084263984</v>
      </c>
      <c r="Q483" s="20">
        <v>0.18229792299875811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0.28407303323138733</v>
      </c>
      <c r="W483" s="3">
        <f t="shared" si="64"/>
        <v>0</v>
      </c>
      <c r="X483" s="3">
        <f t="shared" si="65"/>
        <v>0.46808006117432149</v>
      </c>
    </row>
    <row r="484" spans="1:24" x14ac:dyDescent="0.25">
      <c r="A484" s="36">
        <v>44550</v>
      </c>
      <c r="B484" s="37">
        <v>18</v>
      </c>
      <c r="C484" s="18" t="str">
        <f t="shared" si="66"/>
        <v>44550_18</v>
      </c>
      <c r="D484" s="20">
        <v>255.78407516810935</v>
      </c>
      <c r="E484" s="20">
        <v>312.30456529678679</v>
      </c>
      <c r="F484" s="20">
        <v>655.30744878558585</v>
      </c>
      <c r="G484" s="20">
        <v>335.81439691931178</v>
      </c>
      <c r="H484" s="20">
        <v>0.25553603696864391</v>
      </c>
      <c r="I484" s="20">
        <v>3.6797619587984571</v>
      </c>
      <c r="J484" s="20">
        <v>0.58919113656072941</v>
      </c>
      <c r="K484" s="20">
        <v>3.0423136924053393</v>
      </c>
      <c r="L484" s="20">
        <v>8.5431949689044906</v>
      </c>
      <c r="M484" s="20">
        <v>13.446689702280635</v>
      </c>
      <c r="N484" s="20">
        <v>2.2669995196089694</v>
      </c>
      <c r="O484" s="20">
        <v>7.128709579630696E-2</v>
      </c>
      <c r="P484" s="20">
        <v>0.42812597016126047</v>
      </c>
      <c r="Q484" s="20">
        <v>0.15010897205635054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0.16622174077203641</v>
      </c>
      <c r="W484" s="3">
        <f t="shared" si="64"/>
        <v>0</v>
      </c>
      <c r="X484" s="3">
        <f t="shared" si="65"/>
        <v>0.26581412445801378</v>
      </c>
    </row>
    <row r="485" spans="1:24" x14ac:dyDescent="0.25">
      <c r="A485" s="36">
        <v>44550</v>
      </c>
      <c r="B485" s="37">
        <v>19</v>
      </c>
      <c r="C485" s="18" t="str">
        <f t="shared" si="66"/>
        <v>44550_19</v>
      </c>
      <c r="D485" s="20">
        <v>234.91777154132117</v>
      </c>
      <c r="E485" s="20">
        <v>287.7672170966149</v>
      </c>
      <c r="F485" s="20">
        <v>606.33856974705122</v>
      </c>
      <c r="G485" s="20">
        <v>310.7504717464721</v>
      </c>
      <c r="H485" s="20">
        <v>0.22905241150187397</v>
      </c>
      <c r="I485" s="20">
        <v>3.3186977452648438</v>
      </c>
      <c r="J485" s="20">
        <v>0.52708756481532615</v>
      </c>
      <c r="K485" s="20">
        <v>-5.8892633763608568</v>
      </c>
      <c r="L485" s="20">
        <v>-3.5185795396071393</v>
      </c>
      <c r="M485" s="20">
        <v>-11.195185741212459</v>
      </c>
      <c r="N485" s="20">
        <v>-9.0844618077277701</v>
      </c>
      <c r="O485" s="20">
        <v>4.8330419697326758E-2</v>
      </c>
      <c r="P485" s="20">
        <v>0.2579351909784679</v>
      </c>
      <c r="Q485" s="20">
        <v>9.6966633148684575E-2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2.0756724338693331E-2</v>
      </c>
      <c r="W485" s="3">
        <f t="shared" si="64"/>
        <v>0</v>
      </c>
      <c r="X485" s="3">
        <f t="shared" si="65"/>
        <v>0</v>
      </c>
    </row>
    <row r="486" spans="1:24" x14ac:dyDescent="0.25">
      <c r="A486" s="36">
        <v>44550</v>
      </c>
      <c r="B486" s="37">
        <v>20</v>
      </c>
      <c r="C486" s="18" t="str">
        <f t="shared" si="66"/>
        <v>44550_20</v>
      </c>
      <c r="D486" s="20">
        <v>217.42445026838251</v>
      </c>
      <c r="E486" s="20">
        <v>270.10084797320656</v>
      </c>
      <c r="F486" s="20">
        <v>573.03757667906893</v>
      </c>
      <c r="G486" s="20">
        <v>289.95845712436375</v>
      </c>
      <c r="H486" s="20">
        <v>0.21636423462221496</v>
      </c>
      <c r="I486" s="20">
        <v>3.1054427189019194</v>
      </c>
      <c r="J486" s="20">
        <v>0.49752132579861968</v>
      </c>
      <c r="K486" s="20">
        <v>-11.59747922665867</v>
      </c>
      <c r="L486" s="20">
        <v>-8.9405819566869305</v>
      </c>
      <c r="M486" s="20">
        <v>-21.948568362694083</v>
      </c>
      <c r="N486" s="20">
        <v>-14.800969081407764</v>
      </c>
      <c r="O486" s="20">
        <v>3.5245389689191622E-2</v>
      </c>
      <c r="P486" s="20">
        <v>0.19425621754928876</v>
      </c>
      <c r="Q486" s="20">
        <v>6.7476178259866876E-2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36">
        <v>44550</v>
      </c>
      <c r="B487" s="37">
        <v>21</v>
      </c>
      <c r="C487" s="18" t="str">
        <f t="shared" si="66"/>
        <v>44550_21</v>
      </c>
      <c r="D487" s="20">
        <v>209.30232950930187</v>
      </c>
      <c r="E487" s="20">
        <v>261.81490312647117</v>
      </c>
      <c r="F487" s="20">
        <v>560.52011570490652</v>
      </c>
      <c r="G487" s="20">
        <v>279.49525289388868</v>
      </c>
      <c r="H487" s="20">
        <v>0.20956068591090821</v>
      </c>
      <c r="I487" s="20">
        <v>2.9879824606272498</v>
      </c>
      <c r="J487" s="20">
        <v>0.48158445192101407</v>
      </c>
      <c r="K487" s="20">
        <v>-18.939949501250538</v>
      </c>
      <c r="L487" s="20">
        <v>-17.16375698765556</v>
      </c>
      <c r="M487" s="20">
        <v>-38.304563529087197</v>
      </c>
      <c r="N487" s="20">
        <v>-23.712813299649703</v>
      </c>
      <c r="O487" s="20">
        <v>1.3558065593821266E-2</v>
      </c>
      <c r="P487" s="20">
        <v>8.7706804112342635E-2</v>
      </c>
      <c r="Q487" s="20">
        <v>1.8561334414614755E-2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36">
        <v>44550</v>
      </c>
      <c r="B488" s="37">
        <v>22</v>
      </c>
      <c r="C488" s="18" t="str">
        <f t="shared" si="66"/>
        <v>44550_22</v>
      </c>
      <c r="D488" s="20">
        <v>220.50914887624799</v>
      </c>
      <c r="E488" s="20">
        <v>278.06470047418856</v>
      </c>
      <c r="F488" s="20">
        <v>601.23809190322629</v>
      </c>
      <c r="G488" s="20">
        <v>297.15411454428079</v>
      </c>
      <c r="H488" s="20">
        <v>0.25359331261508095</v>
      </c>
      <c r="I488" s="20">
        <v>3.2135053059558003</v>
      </c>
      <c r="J488" s="20">
        <v>0.57885600836698403</v>
      </c>
      <c r="K488" s="20">
        <v>-23.192586594702682</v>
      </c>
      <c r="L488" s="20">
        <v>-21.223299425072575</v>
      </c>
      <c r="M488" s="20">
        <v>-44.639534416705054</v>
      </c>
      <c r="N488" s="20">
        <v>-28.670748038659127</v>
      </c>
      <c r="O488" s="20">
        <v>6.4408823689738551E-3</v>
      </c>
      <c r="P488" s="20">
        <v>4.4959682822849623E-2</v>
      </c>
      <c r="Q488" s="20">
        <v>3.4862179355419796E-3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36">
        <v>44550</v>
      </c>
      <c r="B489" s="37">
        <v>23</v>
      </c>
      <c r="C489" s="18" t="str">
        <f t="shared" si="66"/>
        <v>44550_23</v>
      </c>
      <c r="D489" s="20">
        <v>211.61106357168126</v>
      </c>
      <c r="E489" s="20">
        <v>269.71603146105201</v>
      </c>
      <c r="F489" s="20">
        <v>585.47578101118279</v>
      </c>
      <c r="G489" s="20">
        <v>287.11134940704824</v>
      </c>
      <c r="H489" s="20">
        <v>0.27130632843373631</v>
      </c>
      <c r="I489" s="20">
        <v>3.1533952612916099</v>
      </c>
      <c r="J489" s="20">
        <v>0.62102808613939786</v>
      </c>
      <c r="K489" s="20">
        <v>-26.26980990039317</v>
      </c>
      <c r="L489" s="20">
        <v>-24.891491674663541</v>
      </c>
      <c r="M489" s="20">
        <v>-51.270875377879683</v>
      </c>
      <c r="N489" s="20">
        <v>-32.767928085133647</v>
      </c>
      <c r="O489" s="20">
        <v>7.01952443787595E-3</v>
      </c>
      <c r="P489" s="20">
        <v>4.6597190393764584E-3</v>
      </c>
      <c r="Q489" s="20">
        <v>4.4526937410227924E-3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36">
        <v>44550</v>
      </c>
      <c r="B490" s="37">
        <v>24</v>
      </c>
      <c r="C490" s="18" t="str">
        <f t="shared" si="66"/>
        <v>44550_24</v>
      </c>
      <c r="D490" s="20">
        <v>193.38453561315686</v>
      </c>
      <c r="E490" s="20">
        <v>248.11402896844984</v>
      </c>
      <c r="F490" s="20">
        <v>539.03768921651385</v>
      </c>
      <c r="G490" s="20">
        <v>263.41668732929401</v>
      </c>
      <c r="H490" s="20">
        <v>0.25029808751592181</v>
      </c>
      <c r="I490" s="20">
        <v>2.9017748266639121</v>
      </c>
      <c r="J490" s="20">
        <v>0.57811846451609938</v>
      </c>
      <c r="K490" s="20">
        <v>-27.150428913691776</v>
      </c>
      <c r="L490" s="20">
        <v>-27.079210160997896</v>
      </c>
      <c r="M490" s="20">
        <v>-55.279467583048728</v>
      </c>
      <c r="N490" s="20">
        <v>-34.513841312927383</v>
      </c>
      <c r="O490" s="20">
        <v>1.9199904885846162E-3</v>
      </c>
      <c r="P490" s="20">
        <v>-3.3255453624051537E-2</v>
      </c>
      <c r="Q490" s="20">
        <v>-7.6199773461536561E-3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36">
        <v>44551</v>
      </c>
      <c r="B491" s="37">
        <v>1</v>
      </c>
      <c r="C491" s="18" t="str">
        <f t="shared" si="66"/>
        <v>44551_1</v>
      </c>
      <c r="D491" s="20">
        <v>169.65880219260328</v>
      </c>
      <c r="E491" s="20">
        <v>217.7688156716921</v>
      </c>
      <c r="F491" s="20">
        <v>471.55356838649601</v>
      </c>
      <c r="G491" s="20">
        <v>230.21356618724133</v>
      </c>
      <c r="H491" s="20">
        <v>0.22019695458222527</v>
      </c>
      <c r="I491" s="20">
        <v>2.528606529045168</v>
      </c>
      <c r="J491" s="20">
        <v>0.51358759029656742</v>
      </c>
      <c r="K491" s="20">
        <v>-28.833316199017929</v>
      </c>
      <c r="L491" s="20">
        <v>-28.743091831126065</v>
      </c>
      <c r="M491" s="20">
        <v>-59.369655419636295</v>
      </c>
      <c r="N491" s="20">
        <v>-36.97177672280791</v>
      </c>
      <c r="O491" s="20">
        <v>-4.7251149598922376E-3</v>
      </c>
      <c r="P491" s="20">
        <v>-6.7284536797481115E-2</v>
      </c>
      <c r="Q491" s="20">
        <v>-2.3245799807599866E-2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36">
        <v>44551</v>
      </c>
      <c r="B492" s="37">
        <v>2</v>
      </c>
      <c r="C492" s="18" t="str">
        <f t="shared" si="66"/>
        <v>44551_2</v>
      </c>
      <c r="D492" s="20">
        <v>149.67423585150851</v>
      </c>
      <c r="E492" s="20">
        <v>190.43871894718907</v>
      </c>
      <c r="F492" s="20">
        <v>409.95903042935163</v>
      </c>
      <c r="G492" s="20">
        <v>200.82593578401787</v>
      </c>
      <c r="H492" s="20">
        <v>0.19987366598291673</v>
      </c>
      <c r="I492" s="20">
        <v>2.2205589090350686</v>
      </c>
      <c r="J492" s="20">
        <v>0.46872501287279256</v>
      </c>
      <c r="K492" s="20">
        <v>-30.500383911898304</v>
      </c>
      <c r="L492" s="20">
        <v>-31.114145343200661</v>
      </c>
      <c r="M492" s="20">
        <v>-64.958448014718158</v>
      </c>
      <c r="N492" s="20">
        <v>-39.518175156196165</v>
      </c>
      <c r="O492" s="20">
        <v>-4.7278267964717333E-3</v>
      </c>
      <c r="P492" s="20">
        <v>-9.9516910242216511E-2</v>
      </c>
      <c r="Q492" s="20">
        <v>-2.3245821864307341E-2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36">
        <v>44551</v>
      </c>
      <c r="B493" s="37">
        <v>3</v>
      </c>
      <c r="C493" s="18" t="str">
        <f t="shared" si="66"/>
        <v>44551_3</v>
      </c>
      <c r="D493" s="20">
        <v>135.6052545280028</v>
      </c>
      <c r="E493" s="20">
        <v>170.76468250422059</v>
      </c>
      <c r="F493" s="20">
        <v>366.25468632461713</v>
      </c>
      <c r="G493" s="20">
        <v>180.07413291032137</v>
      </c>
      <c r="H493" s="20">
        <v>0.19411637423590419</v>
      </c>
      <c r="I493" s="20">
        <v>2.0078720081805446</v>
      </c>
      <c r="J493" s="20">
        <v>0.45642206307730049</v>
      </c>
      <c r="K493" s="20">
        <v>-24.95327087281812</v>
      </c>
      <c r="L493" s="20">
        <v>-29.399241978489641</v>
      </c>
      <c r="M493" s="20">
        <v>-62.839163125808803</v>
      </c>
      <c r="N493" s="20">
        <v>-35.079825617959322</v>
      </c>
      <c r="O493" s="20">
        <v>-3.5103199831142684E-3</v>
      </c>
      <c r="P493" s="20">
        <v>-0.11940588681138131</v>
      </c>
      <c r="Q493" s="20">
        <v>-2.0493126242158523E-2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36">
        <v>44551</v>
      </c>
      <c r="B494" s="37">
        <v>4</v>
      </c>
      <c r="C494" s="18" t="str">
        <f t="shared" si="66"/>
        <v>44551_4</v>
      </c>
      <c r="D494" s="20">
        <v>128.22052847190136</v>
      </c>
      <c r="E494" s="20">
        <v>160.10603502335894</v>
      </c>
      <c r="F494" s="20">
        <v>342.11737745921113</v>
      </c>
      <c r="G494" s="20">
        <v>169.34938499412991</v>
      </c>
      <c r="H494" s="20">
        <v>0.18452424922249205</v>
      </c>
      <c r="I494" s="20">
        <v>1.8854931836359996</v>
      </c>
      <c r="J494" s="20">
        <v>0.4359861829687447</v>
      </c>
      <c r="K494" s="20">
        <v>-23.795604015381397</v>
      </c>
      <c r="L494" s="20">
        <v>-29.611125134299698</v>
      </c>
      <c r="M494" s="20">
        <v>-64.539752168356856</v>
      </c>
      <c r="N494" s="20">
        <v>-34.474221024725367</v>
      </c>
      <c r="O494" s="20">
        <v>-7.4969135616734395E-3</v>
      </c>
      <c r="P494" s="20">
        <v>-0.1328029991044237</v>
      </c>
      <c r="Q494" s="20">
        <v>-2.9882286723021928E-2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36">
        <v>44551</v>
      </c>
      <c r="B495" s="37">
        <v>5</v>
      </c>
      <c r="C495" s="18" t="str">
        <f t="shared" si="66"/>
        <v>44551_5</v>
      </c>
      <c r="D495" s="20">
        <v>123.88779269220825</v>
      </c>
      <c r="E495" s="20">
        <v>154.75193478126715</v>
      </c>
      <c r="F495" s="20">
        <v>329.89874099374543</v>
      </c>
      <c r="G495" s="20">
        <v>163.58697670773225</v>
      </c>
      <c r="H495" s="20">
        <v>0.18076414494910389</v>
      </c>
      <c r="I495" s="20">
        <v>1.8202023506514369</v>
      </c>
      <c r="J495" s="20">
        <v>0.42732625159345133</v>
      </c>
      <c r="K495" s="20">
        <v>-24.433909728170001</v>
      </c>
      <c r="L495" s="20">
        <v>-30.297971846271817</v>
      </c>
      <c r="M495" s="20">
        <v>-65.784194977707543</v>
      </c>
      <c r="N495" s="20">
        <v>-35.03994491515806</v>
      </c>
      <c r="O495" s="20">
        <v>-6.9523872124463617E-3</v>
      </c>
      <c r="P495" s="20">
        <v>-0.13939784232216054</v>
      </c>
      <c r="Q495" s="20">
        <v>-2.8436409037752894E-2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36">
        <v>44551</v>
      </c>
      <c r="B496" s="37">
        <v>6</v>
      </c>
      <c r="C496" s="18" t="str">
        <f t="shared" si="66"/>
        <v>44551_6</v>
      </c>
      <c r="D496" s="20">
        <v>123.45448562578905</v>
      </c>
      <c r="E496" s="20">
        <v>154.65844350995869</v>
      </c>
      <c r="F496" s="20">
        <v>329.20170591212388</v>
      </c>
      <c r="G496" s="20">
        <v>163.05384484600333</v>
      </c>
      <c r="H496" s="20">
        <v>0.18311221727457708</v>
      </c>
      <c r="I496" s="20">
        <v>1.8132506361705414</v>
      </c>
      <c r="J496" s="20">
        <v>0.43095747784441185</v>
      </c>
      <c r="K496" s="20">
        <v>-24.578467461838024</v>
      </c>
      <c r="L496" s="20">
        <v>-30.634403958200288</v>
      </c>
      <c r="M496" s="20">
        <v>-66.559694750922986</v>
      </c>
      <c r="N496" s="20">
        <v>-35.325609998261911</v>
      </c>
      <c r="O496" s="20">
        <v>-5.0343265098975664E-3</v>
      </c>
      <c r="P496" s="20">
        <v>-0.14897249208457614</v>
      </c>
      <c r="Q496" s="20">
        <v>-2.4064132885110077E-2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36">
        <v>44551</v>
      </c>
      <c r="B497" s="37">
        <v>7</v>
      </c>
      <c r="C497" s="18" t="str">
        <f t="shared" si="66"/>
        <v>44551_7</v>
      </c>
      <c r="D497" s="20">
        <v>124.06155293852729</v>
      </c>
      <c r="E497" s="20">
        <v>156.51314373838161</v>
      </c>
      <c r="F497" s="20">
        <v>333.55059291458048</v>
      </c>
      <c r="G497" s="20">
        <v>164.66611088158658</v>
      </c>
      <c r="H497" s="20">
        <v>0.16924799598572252</v>
      </c>
      <c r="I497" s="20">
        <v>1.8424867820609028</v>
      </c>
      <c r="J497" s="20">
        <v>0.39877194302653879</v>
      </c>
      <c r="K497" s="20">
        <v>-24.721197287346428</v>
      </c>
      <c r="L497" s="20">
        <v>-31.736466905822926</v>
      </c>
      <c r="M497" s="20">
        <v>-70.278783614022117</v>
      </c>
      <c r="N497" s="20">
        <v>-35.90646610702062</v>
      </c>
      <c r="O497" s="20">
        <v>-6.4936882041990761E-3</v>
      </c>
      <c r="P497" s="20">
        <v>-0.1646559188699141</v>
      </c>
      <c r="Q497" s="20">
        <v>-2.723976916135798E-2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36">
        <v>44551</v>
      </c>
      <c r="B498" s="37">
        <v>8</v>
      </c>
      <c r="C498" s="18" t="str">
        <f t="shared" si="66"/>
        <v>44551_8</v>
      </c>
      <c r="D498" s="20">
        <v>140.14376541411536</v>
      </c>
      <c r="E498" s="20">
        <v>175.1457730165545</v>
      </c>
      <c r="F498" s="20">
        <v>371.33855550387199</v>
      </c>
      <c r="G498" s="20">
        <v>185.68534066651361</v>
      </c>
      <c r="H498" s="20">
        <v>0.17361343638294377</v>
      </c>
      <c r="I498" s="20">
        <v>2.1014812137381447</v>
      </c>
      <c r="J498" s="20">
        <v>0.40611529934118717</v>
      </c>
      <c r="K498" s="20">
        <v>-20.164182634251549</v>
      </c>
      <c r="L498" s="20">
        <v>-27.495399906950087</v>
      </c>
      <c r="M498" s="20">
        <v>-63.620652357567685</v>
      </c>
      <c r="N498" s="20">
        <v>-30.629847141046969</v>
      </c>
      <c r="O498" s="20">
        <v>1.7486783289264746E-3</v>
      </c>
      <c r="P498" s="20">
        <v>-0.10225005331704776</v>
      </c>
      <c r="Q498" s="20">
        <v>-7.999854703442201E-3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36">
        <v>44551</v>
      </c>
      <c r="B499" s="37">
        <v>9</v>
      </c>
      <c r="C499" s="18" t="str">
        <f t="shared" si="66"/>
        <v>44551_9</v>
      </c>
      <c r="D499" s="20">
        <v>172.73093976223885</v>
      </c>
      <c r="E499" s="20">
        <v>215.05192715278451</v>
      </c>
      <c r="F499" s="20">
        <v>452.2355120342234</v>
      </c>
      <c r="G499" s="20">
        <v>228.28736959628367</v>
      </c>
      <c r="H499" s="20">
        <v>0.19977142449797941</v>
      </c>
      <c r="I499" s="20">
        <v>2.6205090695664479</v>
      </c>
      <c r="J499" s="20">
        <v>0.46415575290162414</v>
      </c>
      <c r="K499" s="20">
        <v>-11.85380523386697</v>
      </c>
      <c r="L499" s="20">
        <v>-12.968783508632349</v>
      </c>
      <c r="M499" s="20">
        <v>-33.497532364570745</v>
      </c>
      <c r="N499" s="20">
        <v>-19.888633273684505</v>
      </c>
      <c r="O499" s="20">
        <v>3.8543139253762307E-2</v>
      </c>
      <c r="P499" s="20">
        <v>0.13959336964084099</v>
      </c>
      <c r="Q499" s="20">
        <v>7.6519150647146733E-2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36">
        <v>44551</v>
      </c>
      <c r="B500" s="37">
        <v>10</v>
      </c>
      <c r="C500" s="18" t="str">
        <f t="shared" si="66"/>
        <v>44551_10</v>
      </c>
      <c r="D500" s="20">
        <v>198.99119817376757</v>
      </c>
      <c r="E500" s="20">
        <v>246.12165816723785</v>
      </c>
      <c r="F500" s="20">
        <v>516.69548309554511</v>
      </c>
      <c r="G500" s="20">
        <v>262.10420368319433</v>
      </c>
      <c r="H500" s="20">
        <v>0.22971999456754005</v>
      </c>
      <c r="I500" s="20">
        <v>2.983402405862027</v>
      </c>
      <c r="J500" s="20">
        <v>0.53085948954028783</v>
      </c>
      <c r="K500" s="20">
        <v>-6.3377145176158844</v>
      </c>
      <c r="L500" s="20">
        <v>-4.2062505228807794</v>
      </c>
      <c r="M500" s="20">
        <v>-14.104192586552202</v>
      </c>
      <c r="N500" s="20">
        <v>-12.166987316255764</v>
      </c>
      <c r="O500" s="20">
        <v>6.4770283018958763E-2</v>
      </c>
      <c r="P500" s="20">
        <v>0.2901070981667041</v>
      </c>
      <c r="Q500" s="20">
        <v>0.13622674325018944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0.15507210217659784</v>
      </c>
      <c r="W500" s="3">
        <f t="shared" si="64"/>
        <v>0</v>
      </c>
      <c r="X500" s="3">
        <f t="shared" si="65"/>
        <v>0.24756176108314015</v>
      </c>
    </row>
    <row r="501" spans="1:24" x14ac:dyDescent="0.25">
      <c r="A501" s="36">
        <v>44551</v>
      </c>
      <c r="B501" s="37">
        <v>11</v>
      </c>
      <c r="C501" s="18" t="str">
        <f t="shared" si="66"/>
        <v>44551_11</v>
      </c>
      <c r="D501" s="20">
        <v>217.63148566713909</v>
      </c>
      <c r="E501" s="20">
        <v>265.89067519209362</v>
      </c>
      <c r="F501" s="20">
        <v>556.70946245187451</v>
      </c>
      <c r="G501" s="20">
        <v>285.13847259603756</v>
      </c>
      <c r="H501" s="20">
        <v>0.23433704179641071</v>
      </c>
      <c r="I501" s="20">
        <v>3.2160208314636911</v>
      </c>
      <c r="J501" s="20">
        <v>0.54006194808707864</v>
      </c>
      <c r="K501" s="20">
        <v>-2.9254421296038746</v>
      </c>
      <c r="L501" s="20">
        <v>1.0394370687975338</v>
      </c>
      <c r="M501" s="20">
        <v>-2.7133704928470497</v>
      </c>
      <c r="N501" s="20">
        <v>-6.5441205446832864</v>
      </c>
      <c r="O501" s="20">
        <v>6.5603396921255136E-2</v>
      </c>
      <c r="P501" s="20">
        <v>0.36527369665957909</v>
      </c>
      <c r="Q501" s="20">
        <v>0.13800963705013813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0.15432833778497154</v>
      </c>
      <c r="W501" s="3">
        <f t="shared" si="64"/>
        <v>0</v>
      </c>
      <c r="X501" s="3">
        <f t="shared" si="65"/>
        <v>0.24708732710333445</v>
      </c>
    </row>
    <row r="502" spans="1:24" x14ac:dyDescent="0.25">
      <c r="A502" s="36">
        <v>44551</v>
      </c>
      <c r="B502" s="37">
        <v>12</v>
      </c>
      <c r="C502" s="18" t="str">
        <f t="shared" si="66"/>
        <v>44551_12</v>
      </c>
      <c r="D502" s="20">
        <v>232.81525203079229</v>
      </c>
      <c r="E502" s="20">
        <v>282.91444628593757</v>
      </c>
      <c r="F502" s="20">
        <v>592.32816531257652</v>
      </c>
      <c r="G502" s="20">
        <v>303.45908812288422</v>
      </c>
      <c r="H502" s="20">
        <v>0.24563427918500355</v>
      </c>
      <c r="I502" s="20">
        <v>3.4075507777880873</v>
      </c>
      <c r="J502" s="20">
        <v>0.56690215790449305</v>
      </c>
      <c r="K502" s="20">
        <v>2.6560944984104928</v>
      </c>
      <c r="L502" s="20">
        <v>9.212466233719061</v>
      </c>
      <c r="M502" s="20">
        <v>13.005282905656207</v>
      </c>
      <c r="N502" s="20">
        <v>0.55918113817035753</v>
      </c>
      <c r="O502" s="20">
        <v>7.4295473649906477E-2</v>
      </c>
      <c r="P502" s="20">
        <v>0.46384532969788883</v>
      </c>
      <c r="Q502" s="20">
        <v>0.15747924967067967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0.21130513227850847</v>
      </c>
      <c r="W502" s="3">
        <f t="shared" si="64"/>
        <v>0</v>
      </c>
      <c r="X502" s="3">
        <f t="shared" si="65"/>
        <v>0.36324196460552655</v>
      </c>
    </row>
    <row r="503" spans="1:24" x14ac:dyDescent="0.25">
      <c r="A503" s="36">
        <v>44551</v>
      </c>
      <c r="B503" s="37">
        <v>13</v>
      </c>
      <c r="C503" s="18" t="str">
        <f t="shared" si="66"/>
        <v>44551_13</v>
      </c>
      <c r="D503" s="20">
        <v>246.30442408210516</v>
      </c>
      <c r="E503" s="20">
        <v>298.18353476795596</v>
      </c>
      <c r="F503" s="20">
        <v>624.09233063296699</v>
      </c>
      <c r="G503" s="20">
        <v>321.00767363094326</v>
      </c>
      <c r="H503" s="20">
        <v>0.25038272579540932</v>
      </c>
      <c r="I503" s="20">
        <v>3.5558273945948291</v>
      </c>
      <c r="J503" s="20">
        <v>0.57755227460598713</v>
      </c>
      <c r="K503" s="20">
        <v>5.1620766771694502</v>
      </c>
      <c r="L503" s="20">
        <v>11.620624186299921</v>
      </c>
      <c r="M503" s="20">
        <v>18.166050036553617</v>
      </c>
      <c r="N503" s="20">
        <v>4.03700179043937</v>
      </c>
      <c r="O503" s="20">
        <v>6.6585684681197396E-2</v>
      </c>
      <c r="P503" s="20">
        <v>0.4689930354374317</v>
      </c>
      <c r="Q503" s="20">
        <v>0.13906911569859351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0.13598578224366561</v>
      </c>
      <c r="W503" s="3">
        <f t="shared" si="64"/>
        <v>0</v>
      </c>
      <c r="X503" s="3">
        <f t="shared" si="65"/>
        <v>0.19405268882341145</v>
      </c>
    </row>
    <row r="504" spans="1:24" x14ac:dyDescent="0.25">
      <c r="A504" s="36">
        <v>44551</v>
      </c>
      <c r="B504" s="37">
        <v>14</v>
      </c>
      <c r="C504" s="18" t="str">
        <f t="shared" si="66"/>
        <v>44551_14</v>
      </c>
      <c r="D504" s="20">
        <v>253.67234418620646</v>
      </c>
      <c r="E504" s="20">
        <v>308.02317443568256</v>
      </c>
      <c r="F504" s="20">
        <v>647.89925444701623</v>
      </c>
      <c r="G504" s="20">
        <v>333.51382795120833</v>
      </c>
      <c r="H504" s="20">
        <v>0.2510183864015787</v>
      </c>
      <c r="I504" s="20">
        <v>3.6141145120041744</v>
      </c>
      <c r="J504" s="20">
        <v>0.58110241649221184</v>
      </c>
      <c r="K504" s="20">
        <v>5.4606135260205724</v>
      </c>
      <c r="L504" s="20">
        <v>11.826905428754008</v>
      </c>
      <c r="M504" s="20">
        <v>19.422928140959069</v>
      </c>
      <c r="N504" s="20">
        <v>5.4306884270788576</v>
      </c>
      <c r="O504" s="20">
        <v>6.2897633902809683E-2</v>
      </c>
      <c r="P504" s="20">
        <v>0.43821159682099864</v>
      </c>
      <c r="Q504" s="20">
        <v>0.13065807006721802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0.10456012069948256</v>
      </c>
      <c r="W504" s="3">
        <f t="shared" si="64"/>
        <v>0</v>
      </c>
      <c r="X504" s="3">
        <f t="shared" si="65"/>
        <v>0.11892240221440509</v>
      </c>
    </row>
    <row r="505" spans="1:24" x14ac:dyDescent="0.25">
      <c r="A505" s="36">
        <v>44551</v>
      </c>
      <c r="B505" s="37">
        <v>15</v>
      </c>
      <c r="C505" s="18" t="str">
        <f t="shared" si="66"/>
        <v>44551_15</v>
      </c>
      <c r="D505" s="20">
        <v>257.1414524859714</v>
      </c>
      <c r="E505" s="20">
        <v>313.89770800125399</v>
      </c>
      <c r="F505" s="20">
        <v>660.29254611832437</v>
      </c>
      <c r="G505" s="20">
        <v>337.57431491260343</v>
      </c>
      <c r="H505" s="20">
        <v>0.25538441702910741</v>
      </c>
      <c r="I505" s="20">
        <v>3.7066043298599674</v>
      </c>
      <c r="J505" s="20">
        <v>0.58852845645680663</v>
      </c>
      <c r="K505" s="20">
        <v>9.0807097478075463</v>
      </c>
      <c r="L505" s="20">
        <v>17.167885395002443</v>
      </c>
      <c r="M505" s="20">
        <v>30.440627671079042</v>
      </c>
      <c r="N505" s="20">
        <v>10.088100844937046</v>
      </c>
      <c r="O505" s="20">
        <v>6.7839318950097496E-2</v>
      </c>
      <c r="P505" s="20">
        <v>0.50776609660260918</v>
      </c>
      <c r="Q505" s="20">
        <v>0.14134340345500074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0.1380721815782015</v>
      </c>
      <c r="W505" s="3">
        <f t="shared" si="64"/>
        <v>0</v>
      </c>
      <c r="X505" s="3">
        <f t="shared" si="65"/>
        <v>0.19470383509189784</v>
      </c>
    </row>
    <row r="506" spans="1:24" x14ac:dyDescent="0.25">
      <c r="A506" s="36">
        <v>44551</v>
      </c>
      <c r="B506" s="37">
        <v>16</v>
      </c>
      <c r="C506" s="18" t="str">
        <f t="shared" si="66"/>
        <v>44551_16</v>
      </c>
      <c r="D506" s="20">
        <v>260.69702447346401</v>
      </c>
      <c r="E506" s="20">
        <v>318.23819698938547</v>
      </c>
      <c r="F506" s="20">
        <v>668.95369615436084</v>
      </c>
      <c r="G506" s="20">
        <v>341.36998527928563</v>
      </c>
      <c r="H506" s="20">
        <v>0.25768241491221389</v>
      </c>
      <c r="I506" s="20">
        <v>3.7924957918424491</v>
      </c>
      <c r="J506" s="20">
        <v>0.59406185690408508</v>
      </c>
      <c r="K506" s="20">
        <v>9.6424786547661192</v>
      </c>
      <c r="L506" s="20">
        <v>18.303389439825267</v>
      </c>
      <c r="M506" s="20">
        <v>33.036487038391208</v>
      </c>
      <c r="N506" s="20">
        <v>10.36912332293489</v>
      </c>
      <c r="O506" s="20">
        <v>7.1834053781115223E-2</v>
      </c>
      <c r="P506" s="20">
        <v>0.54584006554118525</v>
      </c>
      <c r="Q506" s="20">
        <v>0.15021224033265751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0.16719109066866492</v>
      </c>
      <c r="W506" s="3">
        <f t="shared" si="64"/>
        <v>0</v>
      </c>
      <c r="X506" s="3">
        <f t="shared" si="65"/>
        <v>0.25864072055631016</v>
      </c>
    </row>
    <row r="507" spans="1:24" x14ac:dyDescent="0.25">
      <c r="A507" s="36">
        <v>44551</v>
      </c>
      <c r="B507" s="37">
        <v>17</v>
      </c>
      <c r="C507" s="18" t="str">
        <f t="shared" si="66"/>
        <v>44551_17</v>
      </c>
      <c r="D507" s="20">
        <v>257.9791276057922</v>
      </c>
      <c r="E507" s="20">
        <v>316.09738811521242</v>
      </c>
      <c r="F507" s="20">
        <v>665.60038902981523</v>
      </c>
      <c r="G507" s="20">
        <v>338.10334604198715</v>
      </c>
      <c r="H507" s="20">
        <v>0.25359838129665074</v>
      </c>
      <c r="I507" s="20">
        <v>3.7542376525768435</v>
      </c>
      <c r="J507" s="20">
        <v>0.58458464817540778</v>
      </c>
      <c r="K507" s="20">
        <v>9.0414871919210356</v>
      </c>
      <c r="L507" s="20">
        <v>16.619394916462781</v>
      </c>
      <c r="M507" s="20">
        <v>30.953171413306901</v>
      </c>
      <c r="N507" s="20">
        <v>9.7873779484991452</v>
      </c>
      <c r="O507" s="20">
        <v>6.4859837816423904E-2</v>
      </c>
      <c r="P507" s="20">
        <v>0.52546990842928765</v>
      </c>
      <c r="Q507" s="20">
        <v>0.13425017518484381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0.11647251074578123</v>
      </c>
      <c r="W507" s="3">
        <f t="shared" si="64"/>
        <v>0</v>
      </c>
      <c r="X507" s="3">
        <f t="shared" si="65"/>
        <v>0.14277394359339163</v>
      </c>
    </row>
    <row r="508" spans="1:24" x14ac:dyDescent="0.25">
      <c r="A508" s="36">
        <v>44551</v>
      </c>
      <c r="B508" s="37">
        <v>18</v>
      </c>
      <c r="C508" s="18" t="str">
        <f t="shared" si="66"/>
        <v>44551_18</v>
      </c>
      <c r="D508" s="20">
        <v>250.25715744081012</v>
      </c>
      <c r="E508" s="20">
        <v>305.35297640515654</v>
      </c>
      <c r="F508" s="20">
        <v>643.85760575034124</v>
      </c>
      <c r="G508" s="20">
        <v>328.17615419138104</v>
      </c>
      <c r="H508" s="20">
        <v>0.24736090731334875</v>
      </c>
      <c r="I508" s="20">
        <v>3.5775277790502065</v>
      </c>
      <c r="J508" s="20">
        <v>0.57644446627203483</v>
      </c>
      <c r="K508" s="20">
        <v>4.4784632192352429</v>
      </c>
      <c r="L508" s="20">
        <v>9.4329685872583742</v>
      </c>
      <c r="M508" s="20">
        <v>15.661260896086279</v>
      </c>
      <c r="N508" s="20">
        <v>3.6677665756195994</v>
      </c>
      <c r="O508" s="20">
        <v>6.3776637531840874E-2</v>
      </c>
      <c r="P508" s="20">
        <v>0.41661216098261683</v>
      </c>
      <c r="Q508" s="20">
        <v>0.1377838293365059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0.11782580464176252</v>
      </c>
      <c r="W508" s="3">
        <f t="shared" si="64"/>
        <v>0</v>
      </c>
      <c r="X508" s="3">
        <f t="shared" si="65"/>
        <v>0.1852907885082489</v>
      </c>
    </row>
    <row r="509" spans="1:24" x14ac:dyDescent="0.25">
      <c r="A509" s="36">
        <v>44551</v>
      </c>
      <c r="B509" s="37">
        <v>19</v>
      </c>
      <c r="C509" s="18" t="str">
        <f t="shared" si="66"/>
        <v>44551_19</v>
      </c>
      <c r="D509" s="20">
        <v>231.75034798514787</v>
      </c>
      <c r="E509" s="20">
        <v>283.2915377889301</v>
      </c>
      <c r="F509" s="20">
        <v>601.18872863766649</v>
      </c>
      <c r="G509" s="20">
        <v>306.4283858640577</v>
      </c>
      <c r="H509" s="20">
        <v>0.23534686657260398</v>
      </c>
      <c r="I509" s="20">
        <v>3.2762163282180108</v>
      </c>
      <c r="J509" s="20">
        <v>0.54301423532293036</v>
      </c>
      <c r="K509" s="20">
        <v>-2.8711923929620182</v>
      </c>
      <c r="L509" s="20">
        <v>-0.47625560313727888</v>
      </c>
      <c r="M509" s="20">
        <v>-3.9742776580496724</v>
      </c>
      <c r="N509" s="20">
        <v>-5.2810975967312874</v>
      </c>
      <c r="O509" s="20">
        <v>5.2049071782650252E-2</v>
      </c>
      <c r="P509" s="20">
        <v>0.282825375923209</v>
      </c>
      <c r="Q509" s="20">
        <v>0.10539678314526517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4.1017776281982332E-2</v>
      </c>
      <c r="W509" s="3">
        <f t="shared" si="64"/>
        <v>0</v>
      </c>
      <c r="X509" s="3">
        <f t="shared" si="65"/>
        <v>0</v>
      </c>
    </row>
    <row r="510" spans="1:24" x14ac:dyDescent="0.25">
      <c r="A510" s="36">
        <v>44551</v>
      </c>
      <c r="B510" s="37">
        <v>20</v>
      </c>
      <c r="C510" s="18" t="str">
        <f t="shared" si="66"/>
        <v>44551_20</v>
      </c>
      <c r="D510" s="20">
        <v>215.36936373006591</v>
      </c>
      <c r="E510" s="20">
        <v>267.00128691579619</v>
      </c>
      <c r="F510" s="20">
        <v>569.48462832428299</v>
      </c>
      <c r="G510" s="20">
        <v>287.17988290440752</v>
      </c>
      <c r="H510" s="20">
        <v>0.22340317848404176</v>
      </c>
      <c r="I510" s="20">
        <v>3.0827616387530496</v>
      </c>
      <c r="J510" s="20">
        <v>0.51306958734952546</v>
      </c>
      <c r="K510" s="20">
        <v>-10.266284332541705</v>
      </c>
      <c r="L510" s="20">
        <v>-6.7233595482991841</v>
      </c>
      <c r="M510" s="20">
        <v>-16.704371026124594</v>
      </c>
      <c r="N510" s="20">
        <v>-12.764700055136194</v>
      </c>
      <c r="O510" s="20">
        <v>3.7728895476697694E-2</v>
      </c>
      <c r="P510" s="20">
        <v>0.21330877744480919</v>
      </c>
      <c r="Q510" s="20">
        <v>7.2389782866956826E-2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36">
        <v>44551</v>
      </c>
      <c r="B511" s="37">
        <v>21</v>
      </c>
      <c r="C511" s="18" t="str">
        <f t="shared" si="66"/>
        <v>44551_21</v>
      </c>
      <c r="D511" s="20">
        <v>208.32794971673692</v>
      </c>
      <c r="E511" s="20">
        <v>260.92112755631859</v>
      </c>
      <c r="F511" s="20">
        <v>559.33082403050764</v>
      </c>
      <c r="G511" s="20">
        <v>277.95636889661256</v>
      </c>
      <c r="H511" s="20">
        <v>0.2129017858363117</v>
      </c>
      <c r="I511" s="20">
        <v>2.9978909020549276</v>
      </c>
      <c r="J511" s="20">
        <v>0.48862388954859737</v>
      </c>
      <c r="K511" s="20">
        <v>-17.69195431856031</v>
      </c>
      <c r="L511" s="20">
        <v>-14.376710410649169</v>
      </c>
      <c r="M511" s="20">
        <v>-32.494640457019059</v>
      </c>
      <c r="N511" s="20">
        <v>-21.474437354631299</v>
      </c>
      <c r="O511" s="20">
        <v>7.3505211720420044E-3</v>
      </c>
      <c r="P511" s="20">
        <v>0.11161997094728926</v>
      </c>
      <c r="Q511" s="20">
        <v>4.1348729197681015E-3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36">
        <v>44551</v>
      </c>
      <c r="B512" s="37">
        <v>22</v>
      </c>
      <c r="C512" s="18" t="str">
        <f t="shared" si="66"/>
        <v>44551_22</v>
      </c>
      <c r="D512" s="20">
        <v>219.04132662007328</v>
      </c>
      <c r="E512" s="20">
        <v>276.97301091808293</v>
      </c>
      <c r="F512" s="20">
        <v>598.67074682168084</v>
      </c>
      <c r="G512" s="20">
        <v>295.68369537201636</v>
      </c>
      <c r="H512" s="20">
        <v>0.25500737616388858</v>
      </c>
      <c r="I512" s="20">
        <v>3.2138824411705023</v>
      </c>
      <c r="J512" s="20">
        <v>0.5828714524070886</v>
      </c>
      <c r="K512" s="20">
        <v>-21.389453506626829</v>
      </c>
      <c r="L512" s="20">
        <v>-17.92133382426907</v>
      </c>
      <c r="M512" s="20">
        <v>-38.243430037583813</v>
      </c>
      <c r="N512" s="20">
        <v>-25.773373912627541</v>
      </c>
      <c r="O512" s="20">
        <v>4.1640465316384549E-3</v>
      </c>
      <c r="P512" s="20">
        <v>6.6378465614777907E-2</v>
      </c>
      <c r="Q512" s="20">
        <v>-2.8347651991146644E-3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36">
        <v>44551</v>
      </c>
      <c r="B513" s="37">
        <v>23</v>
      </c>
      <c r="C513" s="18" t="str">
        <f t="shared" si="66"/>
        <v>44551_23</v>
      </c>
      <c r="D513" s="20">
        <v>210.44140448195731</v>
      </c>
      <c r="E513" s="20">
        <v>269.08099491718781</v>
      </c>
      <c r="F513" s="20">
        <v>583.93275270322522</v>
      </c>
      <c r="G513" s="20">
        <v>286.010729981635</v>
      </c>
      <c r="H513" s="20">
        <v>0.28433677211900676</v>
      </c>
      <c r="I513" s="20">
        <v>3.1737641981379419</v>
      </c>
      <c r="J513" s="20">
        <v>0.65251264723304703</v>
      </c>
      <c r="K513" s="20">
        <v>-25.639227670043326</v>
      </c>
      <c r="L513" s="20">
        <v>-22.582568769508413</v>
      </c>
      <c r="M513" s="20">
        <v>-47.87614570354458</v>
      </c>
      <c r="N513" s="20">
        <v>-31.641899893608887</v>
      </c>
      <c r="O513" s="20">
        <v>2.5724647641779848E-2</v>
      </c>
      <c r="P513" s="20">
        <v>4.4073175641143512E-2</v>
      </c>
      <c r="Q513" s="20">
        <v>4.6742415666465219E-2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36">
        <v>44551</v>
      </c>
      <c r="B514" s="37">
        <v>24</v>
      </c>
      <c r="C514" s="18" t="str">
        <f t="shared" si="66"/>
        <v>44551_24</v>
      </c>
      <c r="D514" s="20">
        <v>193.79661530347394</v>
      </c>
      <c r="E514" s="20">
        <v>249.25275511844188</v>
      </c>
      <c r="F514" s="20">
        <v>542.01981171801299</v>
      </c>
      <c r="G514" s="20">
        <v>264.34561603341803</v>
      </c>
      <c r="H514" s="20">
        <v>0.26332692676742414</v>
      </c>
      <c r="I514" s="20">
        <v>2.9313112529264029</v>
      </c>
      <c r="J514" s="20">
        <v>0.60834960359136181</v>
      </c>
      <c r="K514" s="20">
        <v>-28.229165004127083</v>
      </c>
      <c r="L514" s="20">
        <v>-25.542312509433263</v>
      </c>
      <c r="M514" s="20">
        <v>-54.404808084948755</v>
      </c>
      <c r="N514" s="20">
        <v>-35.228925738005017</v>
      </c>
      <c r="O514" s="20">
        <v>1.5192011802012805E-2</v>
      </c>
      <c r="P514" s="20">
        <v>-9.5040072672617458E-4</v>
      </c>
      <c r="Q514" s="20">
        <v>2.2133623997050992E-2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36">
        <v>44552</v>
      </c>
      <c r="B515" s="37">
        <v>1</v>
      </c>
      <c r="C515" s="18" t="str">
        <f t="shared" si="66"/>
        <v>44552_1</v>
      </c>
      <c r="D515" s="20">
        <v>171.82402212361643</v>
      </c>
      <c r="E515" s="20">
        <v>220.81908767019382</v>
      </c>
      <c r="F515" s="20">
        <v>478.75385608001113</v>
      </c>
      <c r="G515" s="20">
        <v>233.57268954812994</v>
      </c>
      <c r="H515" s="20">
        <v>0.23236911254218293</v>
      </c>
      <c r="I515" s="20">
        <v>2.5960086939766742</v>
      </c>
      <c r="J515" s="20">
        <v>0.54032714261795045</v>
      </c>
      <c r="K515" s="20">
        <v>-29.919649939237459</v>
      </c>
      <c r="L515" s="20">
        <v>-27.516293702152886</v>
      </c>
      <c r="M515" s="20">
        <v>-59.063590088549269</v>
      </c>
      <c r="N515" s="20">
        <v>-37.752842932072056</v>
      </c>
      <c r="O515" s="20">
        <v>7.3543422270508675E-3</v>
      </c>
      <c r="P515" s="20">
        <v>-2.908090854099641E-2</v>
      </c>
      <c r="Q515" s="20">
        <v>3.9281314449186927E-3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36">
        <v>44552</v>
      </c>
      <c r="B516" s="37">
        <v>2</v>
      </c>
      <c r="C516" s="18" t="str">
        <f t="shared" si="66"/>
        <v>44552_2</v>
      </c>
      <c r="D516" s="20">
        <v>151.16634964519793</v>
      </c>
      <c r="E516" s="20">
        <v>192.52233125749592</v>
      </c>
      <c r="F516" s="20">
        <v>414.51465481829496</v>
      </c>
      <c r="G516" s="20">
        <v>203.18727781361468</v>
      </c>
      <c r="H516" s="20">
        <v>0.20882941760616908</v>
      </c>
      <c r="I516" s="20">
        <v>2.2654274546065776</v>
      </c>
      <c r="J516" s="20">
        <v>0.48838663934489207</v>
      </c>
      <c r="K516" s="20">
        <v>-32.296999287347674</v>
      </c>
      <c r="L516" s="20">
        <v>-30.658506111863218</v>
      </c>
      <c r="M516" s="20">
        <v>-65.337028769873541</v>
      </c>
      <c r="N516" s="20">
        <v>-41.007322362463221</v>
      </c>
      <c r="O516" s="20">
        <v>7.0417648120436917E-3</v>
      </c>
      <c r="P516" s="20">
        <v>-6.6805918033342224E-2</v>
      </c>
      <c r="Q516" s="20">
        <v>2.8683605757250132E-3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36">
        <v>44552</v>
      </c>
      <c r="B517" s="37">
        <v>3</v>
      </c>
      <c r="C517" s="18" t="str">
        <f t="shared" si="66"/>
        <v>44552_3</v>
      </c>
      <c r="D517" s="20">
        <v>137.27228661968397</v>
      </c>
      <c r="E517" s="20">
        <v>173.0234630639452</v>
      </c>
      <c r="F517" s="20">
        <v>371.27017471412887</v>
      </c>
      <c r="G517" s="20">
        <v>183.0077880990118</v>
      </c>
      <c r="H517" s="20">
        <v>0.19559731556229892</v>
      </c>
      <c r="I517" s="20">
        <v>2.0435991463869589</v>
      </c>
      <c r="J517" s="20">
        <v>0.45951736323454051</v>
      </c>
      <c r="K517" s="20">
        <v>-33.507334825212013</v>
      </c>
      <c r="L517" s="20">
        <v>-31.9553880108664</v>
      </c>
      <c r="M517" s="20">
        <v>-65.704946305792788</v>
      </c>
      <c r="N517" s="20">
        <v>-42.245363460823583</v>
      </c>
      <c r="O517" s="20">
        <v>3.0501453121317516E-4</v>
      </c>
      <c r="P517" s="20">
        <v>-0.10534810013028933</v>
      </c>
      <c r="Q517" s="20">
        <v>-1.2345957247741427E-2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36">
        <v>44552</v>
      </c>
      <c r="B518" s="37">
        <v>4</v>
      </c>
      <c r="C518" s="18" t="str">
        <f t="shared" si="66"/>
        <v>44552_4</v>
      </c>
      <c r="D518" s="20">
        <v>129.00307907137497</v>
      </c>
      <c r="E518" s="20">
        <v>161.77230837574547</v>
      </c>
      <c r="F518" s="20">
        <v>345.50902940057074</v>
      </c>
      <c r="G518" s="20">
        <v>170.61713624236222</v>
      </c>
      <c r="H518" s="20">
        <v>0.18558274101841588</v>
      </c>
      <c r="I518" s="20">
        <v>1.9187525510830907</v>
      </c>
      <c r="J518" s="20">
        <v>0.43814047227389907</v>
      </c>
      <c r="K518" s="20">
        <v>-25.893381785657414</v>
      </c>
      <c r="L518" s="20">
        <v>-25.604292057323089</v>
      </c>
      <c r="M518" s="20">
        <v>-50.957161715084069</v>
      </c>
      <c r="N518" s="20">
        <v>-31.136438503730911</v>
      </c>
      <c r="O518" s="20">
        <v>-7.0261200018743317E-3</v>
      </c>
      <c r="P518" s="20">
        <v>-8.2631105773199723E-2</v>
      </c>
      <c r="Q518" s="20">
        <v>-2.9093164397189619E-2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36">
        <v>44552</v>
      </c>
      <c r="B519" s="37">
        <v>5</v>
      </c>
      <c r="C519" s="18" t="str">
        <f t="shared" si="66"/>
        <v>44552_5</v>
      </c>
      <c r="D519" s="20">
        <v>124.94354466500992</v>
      </c>
      <c r="E519" s="20">
        <v>156.11052672409386</v>
      </c>
      <c r="F519" s="20">
        <v>332.43055025946501</v>
      </c>
      <c r="G519" s="20">
        <v>164.66140531694185</v>
      </c>
      <c r="H519" s="20">
        <v>0.18565941022161309</v>
      </c>
      <c r="I519" s="20">
        <v>1.846600924988528</v>
      </c>
      <c r="J519" s="20">
        <v>0.43740574219539125</v>
      </c>
      <c r="K519" s="20">
        <v>-25.614903480534345</v>
      </c>
      <c r="L519" s="20">
        <v>-25.719626479291307</v>
      </c>
      <c r="M519" s="20">
        <v>-50.999929808822934</v>
      </c>
      <c r="N519" s="20">
        <v>-30.785651825425131</v>
      </c>
      <c r="O519" s="20">
        <v>-7.2758871028206001E-3</v>
      </c>
      <c r="P519" s="20">
        <v>-9.5738450812433137E-2</v>
      </c>
      <c r="Q519" s="20">
        <v>-2.9366798151854889E-2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36">
        <v>44552</v>
      </c>
      <c r="B520" s="37">
        <v>6</v>
      </c>
      <c r="C520" s="18" t="str">
        <f t="shared" si="66"/>
        <v>44552_6</v>
      </c>
      <c r="D520" s="20">
        <v>124.77597754206181</v>
      </c>
      <c r="E520" s="20">
        <v>156.30591064042599</v>
      </c>
      <c r="F520" s="20">
        <v>333.01942925927153</v>
      </c>
      <c r="G520" s="20">
        <v>164.95025372221536</v>
      </c>
      <c r="H520" s="20">
        <v>0.18450924609431049</v>
      </c>
      <c r="I520" s="20">
        <v>1.8358318045634134</v>
      </c>
      <c r="J520" s="20">
        <v>0.43455320823629107</v>
      </c>
      <c r="K520" s="20">
        <v>-26.021955640474211</v>
      </c>
      <c r="L520" s="20">
        <v>-26.360757814412175</v>
      </c>
      <c r="M520" s="20">
        <v>-51.755321400222122</v>
      </c>
      <c r="N520" s="20">
        <v>-31.000278391967903</v>
      </c>
      <c r="O520" s="20">
        <v>-3.6941695726428834E-3</v>
      </c>
      <c r="P520" s="20">
        <v>-0.10335736062475519</v>
      </c>
      <c r="Q520" s="20">
        <v>-2.1932400907835551E-2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36">
        <v>44552</v>
      </c>
      <c r="B521" s="37">
        <v>7</v>
      </c>
      <c r="C521" s="18" t="str">
        <f t="shared" si="66"/>
        <v>44552_7</v>
      </c>
      <c r="D521" s="20">
        <v>125.91483690192985</v>
      </c>
      <c r="E521" s="20">
        <v>158.12412490358577</v>
      </c>
      <c r="F521" s="20">
        <v>337.06086483660243</v>
      </c>
      <c r="G521" s="20">
        <v>166.58502494947072</v>
      </c>
      <c r="H521" s="20">
        <v>0.18083637382533407</v>
      </c>
      <c r="I521" s="20">
        <v>1.8889862463059082</v>
      </c>
      <c r="J521" s="20">
        <v>0.42492880584046733</v>
      </c>
      <c r="K521" s="20">
        <v>-25.609849916938906</v>
      </c>
      <c r="L521" s="20">
        <v>-27.279751374967152</v>
      </c>
      <c r="M521" s="20">
        <v>-55.083635709442028</v>
      </c>
      <c r="N521" s="20">
        <v>-31.076059678644484</v>
      </c>
      <c r="O521" s="20">
        <v>1.3228648111332118E-3</v>
      </c>
      <c r="P521" s="20">
        <v>-0.10699541102696085</v>
      </c>
      <c r="Q521" s="20">
        <v>-1.0202602051933558E-2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36">
        <v>44552</v>
      </c>
      <c r="B522" s="37">
        <v>8</v>
      </c>
      <c r="C522" s="18" t="str">
        <f t="shared" si="66"/>
        <v>44552_8</v>
      </c>
      <c r="D522" s="20">
        <v>141.19073123386946</v>
      </c>
      <c r="E522" s="20">
        <v>175.9921747383714</v>
      </c>
      <c r="F522" s="20">
        <v>373.21783929061127</v>
      </c>
      <c r="G522" s="20">
        <v>186.63265161065203</v>
      </c>
      <c r="H522" s="20">
        <v>0.17475556595605701</v>
      </c>
      <c r="I522" s="20">
        <v>2.1145665001953695</v>
      </c>
      <c r="J522" s="20">
        <v>0.41002496876423411</v>
      </c>
      <c r="K522" s="20">
        <v>-20.827203277063404</v>
      </c>
      <c r="L522" s="20">
        <v>-22.256455600362113</v>
      </c>
      <c r="M522" s="20">
        <v>-45.131364635021534</v>
      </c>
      <c r="N522" s="20">
        <v>-25.264280623758935</v>
      </c>
      <c r="O522" s="20">
        <v>3.6300501529724213E-3</v>
      </c>
      <c r="P522" s="20">
        <v>-5.6681289395579815E-2</v>
      </c>
      <c r="Q522" s="20">
        <v>-4.0061418166897692E-3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36">
        <v>44552</v>
      </c>
      <c r="B523" s="37">
        <v>9</v>
      </c>
      <c r="C523" s="18" t="str">
        <f t="shared" si="66"/>
        <v>44552_9</v>
      </c>
      <c r="D523" s="20">
        <v>172.88773333308691</v>
      </c>
      <c r="E523" s="20">
        <v>215.71195352464179</v>
      </c>
      <c r="F523" s="20">
        <v>453.42244306673763</v>
      </c>
      <c r="G523" s="20">
        <v>228.30261629550415</v>
      </c>
      <c r="H523" s="20">
        <v>0.20751472398996612</v>
      </c>
      <c r="I523" s="20">
        <v>2.6386439421190371</v>
      </c>
      <c r="J523" s="20">
        <v>0.4808174372803044</v>
      </c>
      <c r="K523" s="20">
        <v>-15.628719280499251</v>
      </c>
      <c r="L523" s="20">
        <v>-13.746649062953326</v>
      </c>
      <c r="M523" s="20">
        <v>-28.246891142042124</v>
      </c>
      <c r="N523" s="20">
        <v>-20.97599045632213</v>
      </c>
      <c r="O523" s="20">
        <v>3.9198618077791333E-2</v>
      </c>
      <c r="P523" s="20">
        <v>0.13717931000032246</v>
      </c>
      <c r="Q523" s="20">
        <v>7.7648772130275434E-2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36">
        <v>44552</v>
      </c>
      <c r="B524" s="37">
        <v>10</v>
      </c>
      <c r="C524" s="18" t="str">
        <f t="shared" ref="C524:C587" si="74">CONCATENATE(A524,"_",B524)</f>
        <v>44552_10</v>
      </c>
      <c r="D524" s="20">
        <v>200.13639830741337</v>
      </c>
      <c r="E524" s="20">
        <v>248.35091984932629</v>
      </c>
      <c r="F524" s="20">
        <v>521.08934317993635</v>
      </c>
      <c r="G524" s="20">
        <v>263.26751028601075</v>
      </c>
      <c r="H524" s="20">
        <v>0.23366150891162352</v>
      </c>
      <c r="I524" s="20">
        <v>3.0147874747722612</v>
      </c>
      <c r="J524" s="20">
        <v>0.53893218932880116</v>
      </c>
      <c r="K524" s="20">
        <v>-5.4126611908834734</v>
      </c>
      <c r="L524" s="20">
        <v>-0.44629042321918777</v>
      </c>
      <c r="M524" s="20">
        <v>-0.94765556159683628</v>
      </c>
      <c r="N524" s="20">
        <v>-8.8324382348745463</v>
      </c>
      <c r="O524" s="20">
        <v>7.8154172279508605E-2</v>
      </c>
      <c r="P524" s="20">
        <v>0.34431621087449216</v>
      </c>
      <c r="Q524" s="20">
        <v>0.16599792933758756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0.31194941808701593</v>
      </c>
      <c r="W524" s="3">
        <f t="shared" si="72"/>
        <v>0</v>
      </c>
      <c r="X524" s="3">
        <f t="shared" si="73"/>
        <v>0.50796706264779845</v>
      </c>
    </row>
    <row r="525" spans="1:24" x14ac:dyDescent="0.25">
      <c r="A525" s="36">
        <v>44552</v>
      </c>
      <c r="B525" s="37">
        <v>11</v>
      </c>
      <c r="C525" s="18" t="str">
        <f t="shared" si="74"/>
        <v>44552_11</v>
      </c>
      <c r="D525" s="20">
        <v>219.17999496141482</v>
      </c>
      <c r="E525" s="20">
        <v>268.35404166100346</v>
      </c>
      <c r="F525" s="20">
        <v>560.88297900505006</v>
      </c>
      <c r="G525" s="20">
        <v>286.5863092860576</v>
      </c>
      <c r="H525" s="20">
        <v>0.26029324925956376</v>
      </c>
      <c r="I525" s="20">
        <v>3.2537719608247562</v>
      </c>
      <c r="J525" s="20">
        <v>0.59944170752397019</v>
      </c>
      <c r="K525" s="20">
        <v>0.84063533033791504</v>
      </c>
      <c r="L525" s="20">
        <v>6.3254788315194865</v>
      </c>
      <c r="M525" s="20">
        <v>11.848628026088015</v>
      </c>
      <c r="N525" s="20">
        <v>-1.0317596106845435</v>
      </c>
      <c r="O525" s="20">
        <v>9.8847712931594306E-2</v>
      </c>
      <c r="P525" s="20">
        <v>0.43680884978755713</v>
      </c>
      <c r="Q525" s="20">
        <v>0.21300210494823263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0.52231198571115456</v>
      </c>
      <c r="W525" s="3">
        <f t="shared" si="72"/>
        <v>0</v>
      </c>
      <c r="X525" s="3">
        <f t="shared" si="73"/>
        <v>0.98573153328102281</v>
      </c>
    </row>
    <row r="526" spans="1:24" x14ac:dyDescent="0.25">
      <c r="A526" s="36">
        <v>44552</v>
      </c>
      <c r="B526" s="37">
        <v>12</v>
      </c>
      <c r="C526" s="18" t="str">
        <f t="shared" si="74"/>
        <v>44552_12</v>
      </c>
      <c r="D526" s="20">
        <v>232.98138162747557</v>
      </c>
      <c r="E526" s="20">
        <v>282.41186103712801</v>
      </c>
      <c r="F526" s="20">
        <v>590.43790022069982</v>
      </c>
      <c r="G526" s="20">
        <v>303.22219440106267</v>
      </c>
      <c r="H526" s="20">
        <v>0.25564594444787209</v>
      </c>
      <c r="I526" s="20">
        <v>3.4119424497948208</v>
      </c>
      <c r="J526" s="20">
        <v>0.58958432268763583</v>
      </c>
      <c r="K526" s="20">
        <v>3.7497771646623983</v>
      </c>
      <c r="L526" s="20">
        <v>9.7670725112048693</v>
      </c>
      <c r="M526" s="20">
        <v>17.038924901773033</v>
      </c>
      <c r="N526" s="20">
        <v>2.3119659794922605</v>
      </c>
      <c r="O526" s="20">
        <v>0.10111382140779915</v>
      </c>
      <c r="P526" s="20">
        <v>0.48736353045735731</v>
      </c>
      <c r="Q526" s="20">
        <v>0.21746809041096871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0.57277356914693756</v>
      </c>
      <c r="W526" s="3">
        <f t="shared" si="72"/>
        <v>0</v>
      </c>
      <c r="X526" s="3">
        <f t="shared" si="73"/>
        <v>1.0877129213423891</v>
      </c>
    </row>
    <row r="527" spans="1:24" x14ac:dyDescent="0.25">
      <c r="A527" s="36">
        <v>44552</v>
      </c>
      <c r="B527" s="37">
        <v>13</v>
      </c>
      <c r="C527" s="18" t="str">
        <f t="shared" si="74"/>
        <v>44552_13</v>
      </c>
      <c r="D527" s="20">
        <v>245.12739703749952</v>
      </c>
      <c r="E527" s="20">
        <v>295.67193548576574</v>
      </c>
      <c r="F527" s="20">
        <v>618.92390090605431</v>
      </c>
      <c r="G527" s="20">
        <v>318.79507406869055</v>
      </c>
      <c r="H527" s="20">
        <v>0.26697510841015692</v>
      </c>
      <c r="I527" s="20">
        <v>3.5396880439698486</v>
      </c>
      <c r="J527" s="20">
        <v>0.61538385567137377</v>
      </c>
      <c r="K527" s="20">
        <v>5.0791984675013966</v>
      </c>
      <c r="L527" s="20">
        <v>9.8364418196066694</v>
      </c>
      <c r="M527" s="20">
        <v>16.445790002001296</v>
      </c>
      <c r="N527" s="20">
        <v>3.1714561174793738</v>
      </c>
      <c r="O527" s="20">
        <v>9.621837161883888E-2</v>
      </c>
      <c r="P527" s="20">
        <v>0.4790163315480212</v>
      </c>
      <c r="Q527" s="20">
        <v>0.20660933647803109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0.45908584226623028</v>
      </c>
      <c r="W527" s="3">
        <f t="shared" si="72"/>
        <v>0</v>
      </c>
      <c r="X527" s="3">
        <f t="shared" si="73"/>
        <v>0.83310935636332306</v>
      </c>
    </row>
    <row r="528" spans="1:24" x14ac:dyDescent="0.25">
      <c r="A528" s="36">
        <v>44552</v>
      </c>
      <c r="B528" s="37">
        <v>14</v>
      </c>
      <c r="C528" s="18" t="str">
        <f t="shared" si="74"/>
        <v>44552_14</v>
      </c>
      <c r="D528" s="20">
        <v>251.47534636040115</v>
      </c>
      <c r="E528" s="20">
        <v>303.21072780516505</v>
      </c>
      <c r="F528" s="20">
        <v>636.89914672408804</v>
      </c>
      <c r="G528" s="20">
        <v>328.93151275112103</v>
      </c>
      <c r="H528" s="20">
        <v>0.26046319907094695</v>
      </c>
      <c r="I528" s="20">
        <v>3.5642054080696361</v>
      </c>
      <c r="J528" s="20">
        <v>0.6018705085753846</v>
      </c>
      <c r="K528" s="20">
        <v>5.449907504251791</v>
      </c>
      <c r="L528" s="20">
        <v>9.2808848018134036</v>
      </c>
      <c r="M528" s="20">
        <v>16.212333578452082</v>
      </c>
      <c r="N528" s="20">
        <v>4.0112067753289464</v>
      </c>
      <c r="O528" s="20">
        <v>9.2278875353854706E-2</v>
      </c>
      <c r="P528" s="20">
        <v>0.43239127390060322</v>
      </c>
      <c r="Q528" s="20">
        <v>0.19804640385580491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0.42426676573702649</v>
      </c>
      <c r="W528" s="3">
        <f t="shared" si="72"/>
        <v>0</v>
      </c>
      <c r="X528" s="3">
        <f t="shared" si="73"/>
        <v>0.75510198494581138</v>
      </c>
    </row>
    <row r="529" spans="1:24" x14ac:dyDescent="0.25">
      <c r="A529" s="36">
        <v>44552</v>
      </c>
      <c r="B529" s="37">
        <v>15</v>
      </c>
      <c r="C529" s="18" t="str">
        <f t="shared" si="74"/>
        <v>44552_15</v>
      </c>
      <c r="D529" s="20">
        <v>253.33855555744827</v>
      </c>
      <c r="E529" s="20">
        <v>307.75970867001632</v>
      </c>
      <c r="F529" s="20">
        <v>646.98641713266602</v>
      </c>
      <c r="G529" s="20">
        <v>331.47561854698426</v>
      </c>
      <c r="H529" s="20">
        <v>0.25486222872552267</v>
      </c>
      <c r="I529" s="20">
        <v>3.6661603375775709</v>
      </c>
      <c r="J529" s="20">
        <v>0.5878516210196445</v>
      </c>
      <c r="K529" s="20">
        <v>7.193522060193609</v>
      </c>
      <c r="L529" s="20">
        <v>12.746075310328123</v>
      </c>
      <c r="M529" s="20">
        <v>23.396511842389103</v>
      </c>
      <c r="N529" s="20">
        <v>6.5688741007068234</v>
      </c>
      <c r="O529" s="20">
        <v>7.8579985540091685E-2</v>
      </c>
      <c r="P529" s="20">
        <v>0.4937308521245562</v>
      </c>
      <c r="Q529" s="20">
        <v>0.16590995389966223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0.24139339039476723</v>
      </c>
      <c r="W529" s="3">
        <f t="shared" si="72"/>
        <v>0</v>
      </c>
      <c r="X529" s="3">
        <f t="shared" si="73"/>
        <v>0.39817352980375542</v>
      </c>
    </row>
    <row r="530" spans="1:24" x14ac:dyDescent="0.25">
      <c r="A530" s="36">
        <v>44552</v>
      </c>
      <c r="B530" s="37">
        <v>16</v>
      </c>
      <c r="C530" s="18" t="str">
        <f t="shared" si="74"/>
        <v>44552_16</v>
      </c>
      <c r="D530" s="20">
        <v>256.22671080775069</v>
      </c>
      <c r="E530" s="20">
        <v>311.66502986516207</v>
      </c>
      <c r="F530" s="20">
        <v>654.27551807642442</v>
      </c>
      <c r="G530" s="20">
        <v>334.67675096593763</v>
      </c>
      <c r="H530" s="20">
        <v>0.26327844054969846</v>
      </c>
      <c r="I530" s="20">
        <v>3.7671473010420651</v>
      </c>
      <c r="J530" s="20">
        <v>0.60943413470896779</v>
      </c>
      <c r="K530" s="20">
        <v>7.8440852565667702</v>
      </c>
      <c r="L530" s="20">
        <v>14.781321604863436</v>
      </c>
      <c r="M530" s="20">
        <v>27.159127361588251</v>
      </c>
      <c r="N530" s="20">
        <v>7.585958288910537</v>
      </c>
      <c r="O530" s="20">
        <v>8.8920555884990829E-2</v>
      </c>
      <c r="P530" s="20">
        <v>0.55261006986869576</v>
      </c>
      <c r="Q530" s="20">
        <v>0.18898442117544489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0.36424838729703229</v>
      </c>
      <c r="W530" s="3">
        <f t="shared" si="72"/>
        <v>0</v>
      </c>
      <c r="X530" s="3">
        <f t="shared" si="73"/>
        <v>0.59326970583295235</v>
      </c>
    </row>
    <row r="531" spans="1:24" x14ac:dyDescent="0.25">
      <c r="A531" s="36">
        <v>44552</v>
      </c>
      <c r="B531" s="37">
        <v>17</v>
      </c>
      <c r="C531" s="18" t="str">
        <f t="shared" si="74"/>
        <v>44552_17</v>
      </c>
      <c r="D531" s="20">
        <v>253.78449439612444</v>
      </c>
      <c r="E531" s="20">
        <v>309.87625323135194</v>
      </c>
      <c r="F531" s="20">
        <v>650.84764828646598</v>
      </c>
      <c r="G531" s="20">
        <v>332.21831936341493</v>
      </c>
      <c r="H531" s="20">
        <v>0.26345513080138794</v>
      </c>
      <c r="I531" s="20">
        <v>3.7370585087434374</v>
      </c>
      <c r="J531" s="20">
        <v>0.60856004021034993</v>
      </c>
      <c r="K531" s="20">
        <v>6.4549699596829333</v>
      </c>
      <c r="L531" s="20">
        <v>12.896579797625016</v>
      </c>
      <c r="M531" s="20">
        <v>22.563770727755337</v>
      </c>
      <c r="N531" s="20">
        <v>5.8857553214577516</v>
      </c>
      <c r="O531" s="20">
        <v>9.4929441398291611E-2</v>
      </c>
      <c r="P531" s="20">
        <v>0.53790355405590007</v>
      </c>
      <c r="Q531" s="20">
        <v>0.20253731416551196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0.45273151604670864</v>
      </c>
      <c r="W531" s="3">
        <f t="shared" si="72"/>
        <v>0</v>
      </c>
      <c r="X531" s="3">
        <f t="shared" si="73"/>
        <v>0.79745559390416565</v>
      </c>
    </row>
    <row r="532" spans="1:24" x14ac:dyDescent="0.25">
      <c r="A532" s="36">
        <v>44552</v>
      </c>
      <c r="B532" s="37">
        <v>18</v>
      </c>
      <c r="C532" s="18" t="str">
        <f t="shared" si="74"/>
        <v>44552_18</v>
      </c>
      <c r="D532" s="20">
        <v>244.75889923194839</v>
      </c>
      <c r="E532" s="20">
        <v>297.92457033527359</v>
      </c>
      <c r="F532" s="20">
        <v>626.7284123281579</v>
      </c>
      <c r="G532" s="20">
        <v>320.76778623779126</v>
      </c>
      <c r="H532" s="20">
        <v>0.25178768007037305</v>
      </c>
      <c r="I532" s="20">
        <v>3.513624887136813</v>
      </c>
      <c r="J532" s="20">
        <v>0.58192278400520547</v>
      </c>
      <c r="K532" s="20">
        <v>2.7726912308693255</v>
      </c>
      <c r="L532" s="20">
        <v>6.0139700747225113</v>
      </c>
      <c r="M532" s="20">
        <v>8.1342221833476565</v>
      </c>
      <c r="N532" s="20">
        <v>1.0264790277290476</v>
      </c>
      <c r="O532" s="20">
        <v>8.281157305619273E-2</v>
      </c>
      <c r="P532" s="20">
        <v>0.40819247686960558</v>
      </c>
      <c r="Q532" s="20">
        <v>0.1756447193618865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0.31530430240228491</v>
      </c>
      <c r="W532" s="3">
        <f t="shared" si="72"/>
        <v>0</v>
      </c>
      <c r="X532" s="3">
        <f t="shared" si="73"/>
        <v>0.49516865505102603</v>
      </c>
    </row>
    <row r="533" spans="1:24" x14ac:dyDescent="0.25">
      <c r="A533" s="36">
        <v>44552</v>
      </c>
      <c r="B533" s="37">
        <v>19</v>
      </c>
      <c r="C533" s="18" t="str">
        <f t="shared" si="74"/>
        <v>44552_19</v>
      </c>
      <c r="D533" s="20">
        <v>226.6264120680402</v>
      </c>
      <c r="E533" s="20">
        <v>276.40806664873446</v>
      </c>
      <c r="F533" s="20">
        <v>584.30973571335039</v>
      </c>
      <c r="G533" s="20">
        <v>299.17899347277967</v>
      </c>
      <c r="H533" s="20">
        <v>0.2211448907216487</v>
      </c>
      <c r="I533" s="20">
        <v>3.2060313499006989</v>
      </c>
      <c r="J533" s="20">
        <v>0.51011594143027683</v>
      </c>
      <c r="K533" s="20">
        <v>-5.2283403747747723</v>
      </c>
      <c r="L533" s="20">
        <v>-4.5362159657276724</v>
      </c>
      <c r="M533" s="20">
        <v>-11.061080642034263</v>
      </c>
      <c r="N533" s="20">
        <v>-8.3798236652104414</v>
      </c>
      <c r="O533" s="20">
        <v>4.0606544543608014E-2</v>
      </c>
      <c r="P533" s="20">
        <v>0.24957397834122666</v>
      </c>
      <c r="Q533" s="20">
        <v>7.8893554231790439E-2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36">
        <v>44552</v>
      </c>
      <c r="B534" s="37">
        <v>20</v>
      </c>
      <c r="C534" s="18" t="str">
        <f t="shared" si="74"/>
        <v>44552_20</v>
      </c>
      <c r="D534" s="20">
        <v>210.99994477589382</v>
      </c>
      <c r="E534" s="20">
        <v>260.76912197694799</v>
      </c>
      <c r="F534" s="20">
        <v>554.31685410276907</v>
      </c>
      <c r="G534" s="20">
        <v>280.73905364028326</v>
      </c>
      <c r="H534" s="20">
        <v>0.21057473456069165</v>
      </c>
      <c r="I534" s="20">
        <v>3.005008724600652</v>
      </c>
      <c r="J534" s="20">
        <v>0.48464291590124708</v>
      </c>
      <c r="K534" s="20">
        <v>-14.610189368087406</v>
      </c>
      <c r="L534" s="20">
        <v>-14.363763494326786</v>
      </c>
      <c r="M534" s="20">
        <v>-30.173070699932275</v>
      </c>
      <c r="N534" s="20">
        <v>-18.695746954343608</v>
      </c>
      <c r="O534" s="20">
        <v>2.7559163169556242E-2</v>
      </c>
      <c r="P534" s="20">
        <v>0.12822220198831644</v>
      </c>
      <c r="Q534" s="20">
        <v>4.9133365903683876E-2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36">
        <v>44552</v>
      </c>
      <c r="B535" s="37">
        <v>21</v>
      </c>
      <c r="C535" s="18" t="str">
        <f t="shared" si="74"/>
        <v>44552_21</v>
      </c>
      <c r="D535" s="20">
        <v>201.33642566779355</v>
      </c>
      <c r="E535" s="20">
        <v>253.66806302041275</v>
      </c>
      <c r="F535" s="20">
        <v>543.20247574257121</v>
      </c>
      <c r="G535" s="20">
        <v>270.31577614023172</v>
      </c>
      <c r="H535" s="20">
        <v>0.20863132378112431</v>
      </c>
      <c r="I535" s="20">
        <v>2.9372154718212711</v>
      </c>
      <c r="J535" s="20">
        <v>0.48163030766475262</v>
      </c>
      <c r="K535" s="20">
        <v>-20.160780376965079</v>
      </c>
      <c r="L535" s="20">
        <v>-19.836081478280494</v>
      </c>
      <c r="M535" s="20">
        <v>-41.455236049801911</v>
      </c>
      <c r="N535" s="20">
        <v>-25.010278345924554</v>
      </c>
      <c r="O535" s="20">
        <v>5.8475468834730546E-3</v>
      </c>
      <c r="P535" s="20">
        <v>6.8958643189403881E-2</v>
      </c>
      <c r="Q535" s="20">
        <v>1.7881703270207668E-4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36">
        <v>44552</v>
      </c>
      <c r="B536" s="37">
        <v>22</v>
      </c>
      <c r="C536" s="18" t="str">
        <f t="shared" si="74"/>
        <v>44552_22</v>
      </c>
      <c r="D536" s="20">
        <v>210.74696266603459</v>
      </c>
      <c r="E536" s="20">
        <v>269.70128961639233</v>
      </c>
      <c r="F536" s="20">
        <v>582.98676012201622</v>
      </c>
      <c r="G536" s="20">
        <v>286.73086425457814</v>
      </c>
      <c r="H536" s="20">
        <v>0.24430794109556225</v>
      </c>
      <c r="I536" s="20">
        <v>3.1616462320792631</v>
      </c>
      <c r="J536" s="20">
        <v>0.55969374743949618</v>
      </c>
      <c r="K536" s="20">
        <v>-22.49498972923794</v>
      </c>
      <c r="L536" s="20">
        <v>-22.303555433006075</v>
      </c>
      <c r="M536" s="20">
        <v>-45.609271500666893</v>
      </c>
      <c r="N536" s="20">
        <v>-28.802079259323214</v>
      </c>
      <c r="O536" s="20">
        <v>-1.5479289537849959E-4</v>
      </c>
      <c r="P536" s="20">
        <v>3.2763327303865164E-2</v>
      </c>
      <c r="Q536" s="20">
        <v>-1.2809589307878682E-2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36">
        <v>44552</v>
      </c>
      <c r="B537" s="37">
        <v>23</v>
      </c>
      <c r="C537" s="18" t="str">
        <f t="shared" si="74"/>
        <v>44552_23</v>
      </c>
      <c r="D537" s="20">
        <v>204.22752763023857</v>
      </c>
      <c r="E537" s="20">
        <v>263.45502101516342</v>
      </c>
      <c r="F537" s="20">
        <v>571.46743588094694</v>
      </c>
      <c r="G537" s="20">
        <v>279.48425178932251</v>
      </c>
      <c r="H537" s="20">
        <v>0.24603989749957295</v>
      </c>
      <c r="I537" s="20">
        <v>3.0932223816532898</v>
      </c>
      <c r="J537" s="20">
        <v>0.56610164731566126</v>
      </c>
      <c r="K537" s="20">
        <v>-24.852290596211198</v>
      </c>
      <c r="L537" s="20">
        <v>-24.786314697673777</v>
      </c>
      <c r="M537" s="20">
        <v>-50.909724469952742</v>
      </c>
      <c r="N537" s="20">
        <v>-32.12646960903335</v>
      </c>
      <c r="O537" s="20">
        <v>1.2393259391667672E-3</v>
      </c>
      <c r="P537" s="20">
        <v>6.9571460689211388E-3</v>
      </c>
      <c r="Q537" s="20">
        <v>-9.3683178245373248E-3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36">
        <v>44552</v>
      </c>
      <c r="B538" s="37">
        <v>24</v>
      </c>
      <c r="C538" s="18" t="str">
        <f t="shared" si="74"/>
        <v>44552_24</v>
      </c>
      <c r="D538" s="20">
        <v>188.21203585680269</v>
      </c>
      <c r="E538" s="20">
        <v>244.1369106292837</v>
      </c>
      <c r="F538" s="20">
        <v>531.20152371450399</v>
      </c>
      <c r="G538" s="20">
        <v>258.18030901715474</v>
      </c>
      <c r="H538" s="20">
        <v>0.22385299955992144</v>
      </c>
      <c r="I538" s="20">
        <v>2.8624970773787082</v>
      </c>
      <c r="J538" s="20">
        <v>0.51958643934149551</v>
      </c>
      <c r="K538" s="20">
        <v>-26.688823766477242</v>
      </c>
      <c r="L538" s="20">
        <v>-28.606412930152537</v>
      </c>
      <c r="M538" s="20">
        <v>-59.401796755335326</v>
      </c>
      <c r="N538" s="20">
        <v>-36.294870006709537</v>
      </c>
      <c r="O538" s="20">
        <v>-6.238825061141309E-3</v>
      </c>
      <c r="P538" s="20">
        <v>-5.2499482214406909E-2</v>
      </c>
      <c r="Q538" s="20">
        <v>-2.6060266024845166E-2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36">
        <v>44553</v>
      </c>
      <c r="B539" s="37">
        <v>1</v>
      </c>
      <c r="C539" s="18" t="str">
        <f t="shared" si="74"/>
        <v>44553_1</v>
      </c>
      <c r="D539" s="20">
        <v>168.00326391493229</v>
      </c>
      <c r="E539" s="20">
        <v>217.93490081405722</v>
      </c>
      <c r="F539" s="20">
        <v>472.72164584546357</v>
      </c>
      <c r="G539" s="20">
        <v>229.6048219186392</v>
      </c>
      <c r="H539" s="20">
        <v>0.20478940855973879</v>
      </c>
      <c r="I539" s="20">
        <v>2.5540587285724645</v>
      </c>
      <c r="J539" s="20">
        <v>0.47853859378883834</v>
      </c>
      <c r="K539" s="20">
        <v>-28.368037083806463</v>
      </c>
      <c r="L539" s="20">
        <v>-30.526051808756758</v>
      </c>
      <c r="M539" s="20">
        <v>-64.04957646702097</v>
      </c>
      <c r="N539" s="20">
        <v>-38.959362779510364</v>
      </c>
      <c r="O539" s="20">
        <v>-5.0602711122516549E-3</v>
      </c>
      <c r="P539" s="20">
        <v>-7.2021047056676668E-2</v>
      </c>
      <c r="Q539" s="20">
        <v>-2.4194540223260307E-2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36">
        <v>44553</v>
      </c>
      <c r="B540" s="37">
        <v>2</v>
      </c>
      <c r="C540" s="18" t="str">
        <f t="shared" si="74"/>
        <v>44553_2</v>
      </c>
      <c r="D540" s="20">
        <v>148.60830424153932</v>
      </c>
      <c r="E540" s="20">
        <v>190.80730349184654</v>
      </c>
      <c r="F540" s="20">
        <v>410.83321583721971</v>
      </c>
      <c r="G540" s="20">
        <v>200.53719464920655</v>
      </c>
      <c r="H540" s="20">
        <v>0.18464964891789409</v>
      </c>
      <c r="I540" s="20">
        <v>2.2484848952871115</v>
      </c>
      <c r="J540" s="20">
        <v>0.4343808289717247</v>
      </c>
      <c r="K540" s="20">
        <v>-30.569365414732658</v>
      </c>
      <c r="L540" s="20">
        <v>-33.787220246566115</v>
      </c>
      <c r="M540" s="20">
        <v>-71.601319418729119</v>
      </c>
      <c r="N540" s="20">
        <v>-42.383654865858972</v>
      </c>
      <c r="O540" s="20">
        <v>-6.2821970819181162E-3</v>
      </c>
      <c r="P540" s="20">
        <v>-0.10701868507561964</v>
      </c>
      <c r="Q540" s="20">
        <v>-2.7005071243791923E-2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36">
        <v>44553</v>
      </c>
      <c r="B541" s="37">
        <v>3</v>
      </c>
      <c r="C541" s="18" t="str">
        <f t="shared" si="74"/>
        <v>44553_3</v>
      </c>
      <c r="D541" s="20">
        <v>134.95846457620914</v>
      </c>
      <c r="E541" s="20">
        <v>171.72859508342893</v>
      </c>
      <c r="F541" s="20">
        <v>367.93343487286205</v>
      </c>
      <c r="G541" s="20">
        <v>180.43226937976837</v>
      </c>
      <c r="H541" s="20">
        <v>0.17989279387598536</v>
      </c>
      <c r="I541" s="20">
        <v>2.0427055346341993</v>
      </c>
      <c r="J541" s="20">
        <v>0.42486190503904164</v>
      </c>
      <c r="K541" s="20">
        <v>-32.352886140399093</v>
      </c>
      <c r="L541" s="20">
        <v>-35.714347168034088</v>
      </c>
      <c r="M541" s="20">
        <v>-75.136155316034731</v>
      </c>
      <c r="N541" s="20">
        <v>-44.430188154802387</v>
      </c>
      <c r="O541" s="20">
        <v>-6.6884892863367492E-3</v>
      </c>
      <c r="P541" s="20">
        <v>-0.12877341724161187</v>
      </c>
      <c r="Q541" s="20">
        <v>-2.805918990466286E-2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36">
        <v>44553</v>
      </c>
      <c r="B542" s="37">
        <v>4</v>
      </c>
      <c r="C542" s="18" t="str">
        <f t="shared" si="74"/>
        <v>44553_4</v>
      </c>
      <c r="D542" s="20">
        <v>128.88290055245992</v>
      </c>
      <c r="E542" s="20">
        <v>161.25427174735964</v>
      </c>
      <c r="F542" s="20">
        <v>343.75886235817427</v>
      </c>
      <c r="G542" s="20">
        <v>170.23713623030721</v>
      </c>
      <c r="H542" s="20">
        <v>0.17570259790069229</v>
      </c>
      <c r="I542" s="20">
        <v>1.8891349888211706</v>
      </c>
      <c r="J542" s="20">
        <v>0.41522569338574378</v>
      </c>
      <c r="K542" s="20">
        <v>-32.95951859627656</v>
      </c>
      <c r="L542" s="20">
        <v>-36.634369341895756</v>
      </c>
      <c r="M542" s="20">
        <v>-77.374426409242446</v>
      </c>
      <c r="N542" s="20">
        <v>-45.377919612356081</v>
      </c>
      <c r="O542" s="20">
        <v>-6.7750467286403979E-3</v>
      </c>
      <c r="P542" s="20">
        <v>-0.16519765589822302</v>
      </c>
      <c r="Q542" s="20">
        <v>-2.8927743025439899E-2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36">
        <v>44553</v>
      </c>
      <c r="B543" s="37">
        <v>5</v>
      </c>
      <c r="C543" s="18" t="str">
        <f t="shared" si="74"/>
        <v>44553_5</v>
      </c>
      <c r="D543" s="20">
        <v>124.42577546213076</v>
      </c>
      <c r="E543" s="20">
        <v>155.21633872931955</v>
      </c>
      <c r="F543" s="20">
        <v>329.65771984643789</v>
      </c>
      <c r="G543" s="20">
        <v>164.06990304595803</v>
      </c>
      <c r="H543" s="20">
        <v>0.1783731518830923</v>
      </c>
      <c r="I543" s="20">
        <v>1.834123594931941</v>
      </c>
      <c r="J543" s="20">
        <v>0.42002493414169073</v>
      </c>
      <c r="K543" s="20">
        <v>-33.217183725654891</v>
      </c>
      <c r="L543" s="20">
        <v>-36.907237485170612</v>
      </c>
      <c r="M543" s="20">
        <v>-78.424428907812285</v>
      </c>
      <c r="N543" s="20">
        <v>-45.600721941989868</v>
      </c>
      <c r="O543" s="20">
        <v>-2.9376025819938395E-3</v>
      </c>
      <c r="P543" s="20">
        <v>-0.15719761818765868</v>
      </c>
      <c r="Q543" s="20">
        <v>-1.9904002302685124E-2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36">
        <v>44553</v>
      </c>
      <c r="B544" s="37">
        <v>6</v>
      </c>
      <c r="C544" s="18" t="str">
        <f t="shared" si="74"/>
        <v>44553_6</v>
      </c>
      <c r="D544" s="20">
        <v>124.02020875696151</v>
      </c>
      <c r="E544" s="20">
        <v>155.66267880495695</v>
      </c>
      <c r="F544" s="20">
        <v>330.72721757911432</v>
      </c>
      <c r="G544" s="20">
        <v>163.74602524210405</v>
      </c>
      <c r="H544" s="20">
        <v>0.17331994537190834</v>
      </c>
      <c r="I544" s="20">
        <v>1.8445433409050727</v>
      </c>
      <c r="J544" s="20">
        <v>0.40906378652597036</v>
      </c>
      <c r="K544" s="20">
        <v>-34.099911320252204</v>
      </c>
      <c r="L544" s="20">
        <v>-38.184218581944705</v>
      </c>
      <c r="M544" s="20">
        <v>-81.032481923117032</v>
      </c>
      <c r="N544" s="20">
        <v>-46.855888845607069</v>
      </c>
      <c r="O544" s="20">
        <v>-8.6817409358111337E-3</v>
      </c>
      <c r="P544" s="20">
        <v>-0.17480770043857885</v>
      </c>
      <c r="Q544" s="20">
        <v>-3.2423822391868515E-2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36">
        <v>44553</v>
      </c>
      <c r="B545" s="37">
        <v>7</v>
      </c>
      <c r="C545" s="18" t="str">
        <f t="shared" si="74"/>
        <v>44553_7</v>
      </c>
      <c r="D545" s="20">
        <v>124.13133212697581</v>
      </c>
      <c r="E545" s="20">
        <v>157.49815727960518</v>
      </c>
      <c r="F545" s="20">
        <v>335.79330127624121</v>
      </c>
      <c r="G545" s="20">
        <v>164.83872959003386</v>
      </c>
      <c r="H545" s="20">
        <v>0.1698141892841212</v>
      </c>
      <c r="I545" s="20">
        <v>1.9035267489836001</v>
      </c>
      <c r="J545" s="20">
        <v>0.39910824170522802</v>
      </c>
      <c r="K545" s="20">
        <v>-34.845574118426839</v>
      </c>
      <c r="L545" s="20">
        <v>-39.824715150026542</v>
      </c>
      <c r="M545" s="20">
        <v>-84.966163473669454</v>
      </c>
      <c r="N545" s="20">
        <v>-47.835564970397876</v>
      </c>
      <c r="O545" s="20">
        <v>-5.8779777002950376E-3</v>
      </c>
      <c r="P545" s="20">
        <v>-0.17832181477994136</v>
      </c>
      <c r="Q545" s="20">
        <v>-2.6325072192892998E-2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36">
        <v>44553</v>
      </c>
      <c r="B546" s="37">
        <v>8</v>
      </c>
      <c r="C546" s="18" t="str">
        <f t="shared" si="74"/>
        <v>44553_8</v>
      </c>
      <c r="D546" s="20">
        <v>138.21972439508752</v>
      </c>
      <c r="E546" s="20">
        <v>173.24007066075484</v>
      </c>
      <c r="F546" s="20">
        <v>366.22709631571598</v>
      </c>
      <c r="G546" s="20">
        <v>182.85532837850417</v>
      </c>
      <c r="H546" s="20">
        <v>0.16289488410915068</v>
      </c>
      <c r="I546" s="20">
        <v>2.1198195892483844</v>
      </c>
      <c r="J546" s="20">
        <v>0.38210029611984087</v>
      </c>
      <c r="K546" s="20">
        <v>-31.032103961820972</v>
      </c>
      <c r="L546" s="20">
        <v>-36.75202130060336</v>
      </c>
      <c r="M546" s="20">
        <v>-79.795427066040091</v>
      </c>
      <c r="N546" s="20">
        <v>-43.620682675223918</v>
      </c>
      <c r="O546" s="20">
        <v>-4.0471759974812071E-3</v>
      </c>
      <c r="P546" s="20">
        <v>-0.14573213762341378</v>
      </c>
      <c r="Q546" s="20">
        <v>-2.1189536849463099E-2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36">
        <v>44553</v>
      </c>
      <c r="B547" s="37">
        <v>9</v>
      </c>
      <c r="C547" s="18" t="str">
        <f t="shared" si="74"/>
        <v>44553_9</v>
      </c>
      <c r="D547" s="20">
        <v>165.76798938717926</v>
      </c>
      <c r="E547" s="20">
        <v>207.79257520916465</v>
      </c>
      <c r="F547" s="20">
        <v>437.68982303383649</v>
      </c>
      <c r="G547" s="20">
        <v>219.51086627826243</v>
      </c>
      <c r="H547" s="20">
        <v>0.19875021005894689</v>
      </c>
      <c r="I547" s="20">
        <v>2.5942331842945729</v>
      </c>
      <c r="J547" s="20">
        <v>0.46305732518645315</v>
      </c>
      <c r="K547" s="20">
        <v>-19.828250201273818</v>
      </c>
      <c r="L547" s="20">
        <v>-22.710503728508403</v>
      </c>
      <c r="M547" s="20">
        <v>-50.550190817657366</v>
      </c>
      <c r="N547" s="20">
        <v>-30.017678691764885</v>
      </c>
      <c r="O547" s="20">
        <v>3.6950350355920772E-2</v>
      </c>
      <c r="P547" s="20">
        <v>7.0563056970750881E-2</v>
      </c>
      <c r="Q547" s="20">
        <v>7.3125446230216065E-2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36">
        <v>44553</v>
      </c>
      <c r="B548" s="37">
        <v>10</v>
      </c>
      <c r="C548" s="18" t="str">
        <f t="shared" si="74"/>
        <v>44553_10</v>
      </c>
      <c r="D548" s="20">
        <v>188.69250748851414</v>
      </c>
      <c r="E548" s="20">
        <v>234.80646330494517</v>
      </c>
      <c r="F548" s="20">
        <v>493.44572377995041</v>
      </c>
      <c r="G548" s="20">
        <v>249.12091973186998</v>
      </c>
      <c r="H548" s="20">
        <v>0.22731970411224367</v>
      </c>
      <c r="I548" s="20">
        <v>2.9259184645176983</v>
      </c>
      <c r="J548" s="20">
        <v>0.52525257064869491</v>
      </c>
      <c r="K548" s="20">
        <v>-12.0537907037212</v>
      </c>
      <c r="L548" s="20">
        <v>-12.901827278208792</v>
      </c>
      <c r="M548" s="20">
        <v>-30.170326436536669</v>
      </c>
      <c r="N548" s="20">
        <v>-20.250244230098321</v>
      </c>
      <c r="O548" s="20">
        <v>7.4369830931041936E-2</v>
      </c>
      <c r="P548" s="20">
        <v>0.24026556960969636</v>
      </c>
      <c r="Q548" s="20">
        <v>0.15790906026350071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0.27881481722862972</v>
      </c>
      <c r="W548" s="3">
        <f t="shared" si="72"/>
        <v>0</v>
      </c>
      <c r="X548" s="3">
        <f t="shared" si="73"/>
        <v>0.43759388591313969</v>
      </c>
    </row>
    <row r="549" spans="1:24" x14ac:dyDescent="0.25">
      <c r="A549" s="36">
        <v>44553</v>
      </c>
      <c r="B549" s="37">
        <v>11</v>
      </c>
      <c r="C549" s="18" t="str">
        <f t="shared" si="74"/>
        <v>44553_11</v>
      </c>
      <c r="D549" s="20">
        <v>204.20393091042749</v>
      </c>
      <c r="E549" s="20">
        <v>250.0931541615233</v>
      </c>
      <c r="F549" s="20">
        <v>524.14971166061014</v>
      </c>
      <c r="G549" s="20">
        <v>267.46145203389091</v>
      </c>
      <c r="H549" s="20">
        <v>0.24032715750860556</v>
      </c>
      <c r="I549" s="20">
        <v>3.0835938705245458</v>
      </c>
      <c r="J549" s="20">
        <v>0.55485744965541983</v>
      </c>
      <c r="K549" s="20">
        <v>-8.2569979128870958</v>
      </c>
      <c r="L549" s="20">
        <v>-8.7932892616843787</v>
      </c>
      <c r="M549" s="20">
        <v>-21.177798839877919</v>
      </c>
      <c r="N549" s="20">
        <v>-15.427377307884498</v>
      </c>
      <c r="O549" s="20">
        <v>8.4227629786316371E-2</v>
      </c>
      <c r="P549" s="20">
        <v>0.28883251606548571</v>
      </c>
      <c r="Q549" s="20">
        <v>0.17956233389432744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0.3778619645801915</v>
      </c>
      <c r="W549" s="3">
        <f t="shared" si="72"/>
        <v>0</v>
      </c>
      <c r="X549" s="3">
        <f t="shared" si="73"/>
        <v>0.65141090961507775</v>
      </c>
    </row>
    <row r="550" spans="1:24" x14ac:dyDescent="0.25">
      <c r="A550" s="36">
        <v>44553</v>
      </c>
      <c r="B550" s="37">
        <v>12</v>
      </c>
      <c r="C550" s="18" t="str">
        <f t="shared" si="74"/>
        <v>44553_12</v>
      </c>
      <c r="D550" s="20">
        <v>215.69213568895412</v>
      </c>
      <c r="E550" s="20">
        <v>262.04832791944011</v>
      </c>
      <c r="F550" s="20">
        <v>547.53990317272439</v>
      </c>
      <c r="G550" s="20">
        <v>281.40782985782499</v>
      </c>
      <c r="H550" s="20">
        <v>0.24119703011069593</v>
      </c>
      <c r="I550" s="20">
        <v>3.2197956315006659</v>
      </c>
      <c r="J550" s="20">
        <v>0.55653350477976804</v>
      </c>
      <c r="K550" s="20">
        <v>-3.5722416215427986</v>
      </c>
      <c r="L550" s="20">
        <v>-3.220773039833067</v>
      </c>
      <c r="M550" s="20">
        <v>-9.9352379326641316</v>
      </c>
      <c r="N550" s="20">
        <v>-9.5747425973182434</v>
      </c>
      <c r="O550" s="20">
        <v>9.0210756078683577E-2</v>
      </c>
      <c r="P550" s="20">
        <v>0.35514721132685662</v>
      </c>
      <c r="Q550" s="20">
        <v>0.19216010591525323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0.46344962268066248</v>
      </c>
      <c r="W550" s="3">
        <f t="shared" si="72"/>
        <v>0</v>
      </c>
      <c r="X550" s="3">
        <f t="shared" si="73"/>
        <v>0.83218385595407485</v>
      </c>
    </row>
    <row r="551" spans="1:24" x14ac:dyDescent="0.25">
      <c r="A551" s="36">
        <v>44553</v>
      </c>
      <c r="B551" s="37">
        <v>13</v>
      </c>
      <c r="C551" s="18" t="str">
        <f t="shared" si="74"/>
        <v>44553_13</v>
      </c>
      <c r="D551" s="20">
        <v>226.02187073838675</v>
      </c>
      <c r="E551" s="20">
        <v>273.17961026270098</v>
      </c>
      <c r="F551" s="20">
        <v>571.13856012459769</v>
      </c>
      <c r="G551" s="20">
        <v>294.73038254962381</v>
      </c>
      <c r="H551" s="20">
        <v>0.26102006301623937</v>
      </c>
      <c r="I551" s="20">
        <v>3.3413350594313154</v>
      </c>
      <c r="J551" s="20">
        <v>0.60354010391552326</v>
      </c>
      <c r="K551" s="20">
        <v>-0.46205550509930582</v>
      </c>
      <c r="L551" s="20">
        <v>0.29961941421396876</v>
      </c>
      <c r="M551" s="20">
        <v>-2.0222630980924516</v>
      </c>
      <c r="N551" s="20">
        <v>-5.1185064325221745</v>
      </c>
      <c r="O551" s="20">
        <v>0.11357240550516497</v>
      </c>
      <c r="P551" s="20">
        <v>0.41362571680403937</v>
      </c>
      <c r="Q551" s="20">
        <v>0.24612017440453623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0.73807327196202455</v>
      </c>
      <c r="W551" s="3">
        <f t="shared" si="72"/>
        <v>0</v>
      </c>
      <c r="X551" s="3">
        <f t="shared" si="73"/>
        <v>1.4620783639807857</v>
      </c>
    </row>
    <row r="552" spans="1:24" x14ac:dyDescent="0.25">
      <c r="A552" s="36">
        <v>44553</v>
      </c>
      <c r="B552" s="37">
        <v>14</v>
      </c>
      <c r="C552" s="18" t="str">
        <f t="shared" si="74"/>
        <v>44553_14</v>
      </c>
      <c r="D552" s="20">
        <v>233.32604501188899</v>
      </c>
      <c r="E552" s="20">
        <v>281.75646969952402</v>
      </c>
      <c r="F552" s="20">
        <v>590.91500023990272</v>
      </c>
      <c r="G552" s="20">
        <v>305.29456783462922</v>
      </c>
      <c r="H552" s="20">
        <v>0.26192403314335605</v>
      </c>
      <c r="I552" s="20">
        <v>3.3951856380632952</v>
      </c>
      <c r="J552" s="20">
        <v>0.60544438526780819</v>
      </c>
      <c r="K552" s="20">
        <v>1.0366480869942869</v>
      </c>
      <c r="L552" s="20">
        <v>0.48570208392027947</v>
      </c>
      <c r="M552" s="20">
        <v>-1.898541200306024</v>
      </c>
      <c r="N552" s="20">
        <v>-3.8429303180914487</v>
      </c>
      <c r="O552" s="20">
        <v>0.1105909488324963</v>
      </c>
      <c r="P552" s="20">
        <v>0.37032387877703349</v>
      </c>
      <c r="Q552" s="20">
        <v>0.23902951928768662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0.69057460130909054</v>
      </c>
      <c r="W552" s="3">
        <f t="shared" si="72"/>
        <v>0</v>
      </c>
      <c r="X552" s="3">
        <f t="shared" si="73"/>
        <v>1.3500050335324223</v>
      </c>
    </row>
    <row r="553" spans="1:24" x14ac:dyDescent="0.25">
      <c r="A553" s="36">
        <v>44553</v>
      </c>
      <c r="B553" s="37">
        <v>15</v>
      </c>
      <c r="C553" s="18" t="str">
        <f t="shared" si="74"/>
        <v>44553_15</v>
      </c>
      <c r="D553" s="20">
        <v>236.3888535138575</v>
      </c>
      <c r="E553" s="20">
        <v>287.7096204922513</v>
      </c>
      <c r="F553" s="20">
        <v>604.34428347567314</v>
      </c>
      <c r="G553" s="20">
        <v>309.82206945474024</v>
      </c>
      <c r="H553" s="20">
        <v>0.25152194722995225</v>
      </c>
      <c r="I553" s="20">
        <v>3.4771931113985355</v>
      </c>
      <c r="J553" s="20">
        <v>0.58120923679313952</v>
      </c>
      <c r="K553" s="20">
        <v>4.885426881298268</v>
      </c>
      <c r="L553" s="20">
        <v>5.1377889986807999</v>
      </c>
      <c r="M553" s="20">
        <v>7.8192190105647486</v>
      </c>
      <c r="N553" s="20">
        <v>0.57419153943405465</v>
      </c>
      <c r="O553" s="20">
        <v>8.136447834793839E-2</v>
      </c>
      <c r="P553" s="20">
        <v>0.4117861168347921</v>
      </c>
      <c r="Q553" s="20">
        <v>0.17194169346638496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0.2948045143955384</v>
      </c>
      <c r="W553" s="3">
        <f t="shared" si="72"/>
        <v>0</v>
      </c>
      <c r="X553" s="3">
        <f t="shared" si="73"/>
        <v>0.45879963238959481</v>
      </c>
    </row>
    <row r="554" spans="1:24" x14ac:dyDescent="0.25">
      <c r="A554" s="36">
        <v>44553</v>
      </c>
      <c r="B554" s="37">
        <v>16</v>
      </c>
      <c r="C554" s="18" t="str">
        <f t="shared" si="74"/>
        <v>44553_16</v>
      </c>
      <c r="D554" s="20">
        <v>238.6655075154772</v>
      </c>
      <c r="E554" s="20">
        <v>291.25004363426473</v>
      </c>
      <c r="F554" s="20">
        <v>611.19737436665287</v>
      </c>
      <c r="G554" s="20">
        <v>312.32506534929212</v>
      </c>
      <c r="H554" s="20">
        <v>0.26909522262125507</v>
      </c>
      <c r="I554" s="20">
        <v>3.559603403850331</v>
      </c>
      <c r="J554" s="20">
        <v>0.62352674007972952</v>
      </c>
      <c r="K554" s="20">
        <v>7.1956495094779527</v>
      </c>
      <c r="L554" s="20">
        <v>8.585086527998552</v>
      </c>
      <c r="M554" s="20">
        <v>15.340625519138769</v>
      </c>
      <c r="N554" s="20">
        <v>3.7571111833113768</v>
      </c>
      <c r="O554" s="20">
        <v>0.10322210281838959</v>
      </c>
      <c r="P554" s="20">
        <v>0.47730120730943043</v>
      </c>
      <c r="Q554" s="20">
        <v>0.22191875171418213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0.55527786129994561</v>
      </c>
      <c r="W554" s="3">
        <f t="shared" si="72"/>
        <v>0</v>
      </c>
      <c r="X554" s="3">
        <f t="shared" si="73"/>
        <v>1.030653318569658</v>
      </c>
    </row>
    <row r="555" spans="1:24" x14ac:dyDescent="0.25">
      <c r="A555" s="36">
        <v>44553</v>
      </c>
      <c r="B555" s="37">
        <v>17</v>
      </c>
      <c r="C555" s="18" t="str">
        <f t="shared" si="74"/>
        <v>44553_17</v>
      </c>
      <c r="D555" s="20">
        <v>237.28999672248349</v>
      </c>
      <c r="E555" s="20">
        <v>289.61903840108403</v>
      </c>
      <c r="F555" s="20">
        <v>607.48392168595103</v>
      </c>
      <c r="G555" s="20">
        <v>309.97835058770301</v>
      </c>
      <c r="H555" s="20">
        <v>0.25153453563707251</v>
      </c>
      <c r="I555" s="20">
        <v>3.5121161057604069</v>
      </c>
      <c r="J555" s="20">
        <v>0.58272370581066391</v>
      </c>
      <c r="K555" s="20">
        <v>3.1619640537562885</v>
      </c>
      <c r="L555" s="20">
        <v>5.3010951403396529</v>
      </c>
      <c r="M555" s="20">
        <v>9.1320999156437139</v>
      </c>
      <c r="N555" s="20">
        <v>-0.30691492642864038</v>
      </c>
      <c r="O555" s="20">
        <v>7.3301009938044032E-2</v>
      </c>
      <c r="P555" s="20">
        <v>0.41978738105892105</v>
      </c>
      <c r="Q555" s="20">
        <v>0.15318603810492598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0.18940242485115538</v>
      </c>
      <c r="W555" s="3">
        <f t="shared" si="72"/>
        <v>0</v>
      </c>
      <c r="X555" s="3">
        <f t="shared" si="73"/>
        <v>0.30181436291778757</v>
      </c>
    </row>
    <row r="556" spans="1:24" x14ac:dyDescent="0.25">
      <c r="A556" s="36">
        <v>44553</v>
      </c>
      <c r="B556" s="37">
        <v>18</v>
      </c>
      <c r="C556" s="18" t="str">
        <f t="shared" si="74"/>
        <v>44553_18</v>
      </c>
      <c r="D556" s="20">
        <v>229.88598544700469</v>
      </c>
      <c r="E556" s="20">
        <v>278.83628471287506</v>
      </c>
      <c r="F556" s="20">
        <v>586.25117910573169</v>
      </c>
      <c r="G556" s="20">
        <v>300.52717776202155</v>
      </c>
      <c r="H556" s="20">
        <v>0.24384057852437779</v>
      </c>
      <c r="I556" s="20">
        <v>3.3250162599259574</v>
      </c>
      <c r="J556" s="20">
        <v>0.56550183370588714</v>
      </c>
      <c r="K556" s="20">
        <v>-0.33869464716207975</v>
      </c>
      <c r="L556" s="20">
        <v>-0.12401216390812575</v>
      </c>
      <c r="M556" s="20">
        <v>-2.4749998616255873</v>
      </c>
      <c r="N556" s="20">
        <v>-4.5974117068123608</v>
      </c>
      <c r="O556" s="20">
        <v>7.7380023059996667E-2</v>
      </c>
      <c r="P556" s="20">
        <v>0.34368215458487011</v>
      </c>
      <c r="Q556" s="20">
        <v>0.16315126158978357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0.26355894835432908</v>
      </c>
      <c r="W556" s="3">
        <f t="shared" si="72"/>
        <v>0</v>
      </c>
      <c r="X556" s="3">
        <f t="shared" si="73"/>
        <v>0.4122692208679688</v>
      </c>
    </row>
    <row r="557" spans="1:24" x14ac:dyDescent="0.25">
      <c r="A557" s="36">
        <v>44553</v>
      </c>
      <c r="B557" s="37">
        <v>19</v>
      </c>
      <c r="C557" s="18" t="str">
        <f t="shared" si="74"/>
        <v>44553_19</v>
      </c>
      <c r="D557" s="20">
        <v>214.81334187287143</v>
      </c>
      <c r="E557" s="20">
        <v>260.62111731981724</v>
      </c>
      <c r="F557" s="20">
        <v>550.58878289679512</v>
      </c>
      <c r="G557" s="20">
        <v>282.31063998427032</v>
      </c>
      <c r="H557" s="20">
        <v>0.22325891367091957</v>
      </c>
      <c r="I557" s="20">
        <v>3.0704317093412814</v>
      </c>
      <c r="J557" s="20">
        <v>0.51573054066035362</v>
      </c>
      <c r="K557" s="20">
        <v>-8.9133951864033314</v>
      </c>
      <c r="L557" s="20">
        <v>-11.0893460172825</v>
      </c>
      <c r="M557" s="20">
        <v>-25.134077333253209</v>
      </c>
      <c r="N557" s="20">
        <v>-15.068179477248005</v>
      </c>
      <c r="O557" s="20">
        <v>4.7375747926260099E-2</v>
      </c>
      <c r="P557" s="20">
        <v>0.20056368950396206</v>
      </c>
      <c r="Q557" s="20">
        <v>9.4394863829149148E-2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2.243730128713152E-2</v>
      </c>
      <c r="W557" s="3">
        <f t="shared" si="72"/>
        <v>0</v>
      </c>
      <c r="X557" s="3">
        <f t="shared" si="73"/>
        <v>0</v>
      </c>
    </row>
    <row r="558" spans="1:24" x14ac:dyDescent="0.25">
      <c r="A558" s="36">
        <v>44553</v>
      </c>
      <c r="B558" s="37">
        <v>20</v>
      </c>
      <c r="C558" s="18" t="str">
        <f t="shared" si="74"/>
        <v>44553_20</v>
      </c>
      <c r="D558" s="20">
        <v>201.64151948945201</v>
      </c>
      <c r="E558" s="20">
        <v>248.09845507759854</v>
      </c>
      <c r="F558" s="20">
        <v>528.31688747369913</v>
      </c>
      <c r="G558" s="20">
        <v>267.86290840004449</v>
      </c>
      <c r="H558" s="20">
        <v>0.21101310661300673</v>
      </c>
      <c r="I558" s="20">
        <v>2.8689084216990857</v>
      </c>
      <c r="J558" s="20">
        <v>0.48723949222162277</v>
      </c>
      <c r="K558" s="20">
        <v>-14.148239772873778</v>
      </c>
      <c r="L558" s="20">
        <v>-15.94858921333933</v>
      </c>
      <c r="M558" s="20">
        <v>-34.539136055858272</v>
      </c>
      <c r="N558" s="20">
        <v>-19.932667281024322</v>
      </c>
      <c r="O558" s="20">
        <v>2.6601238687722004E-2</v>
      </c>
      <c r="P558" s="20">
        <v>0.10970715092041528</v>
      </c>
      <c r="Q558" s="20">
        <v>4.6927138978748013E-2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36">
        <v>44553</v>
      </c>
      <c r="B559" s="37">
        <v>21</v>
      </c>
      <c r="C559" s="18" t="str">
        <f t="shared" si="74"/>
        <v>44553_21</v>
      </c>
      <c r="D559" s="20">
        <v>194.95987911273997</v>
      </c>
      <c r="E559" s="20">
        <v>242.64986194541169</v>
      </c>
      <c r="F559" s="20">
        <v>520.12364487383229</v>
      </c>
      <c r="G559" s="20">
        <v>260.33640329172783</v>
      </c>
      <c r="H559" s="20">
        <v>0.2083083686801856</v>
      </c>
      <c r="I559" s="20">
        <v>2.7998933691971906</v>
      </c>
      <c r="J559" s="20">
        <v>0.4808960611169466</v>
      </c>
      <c r="K559" s="20">
        <v>-17.476465527812429</v>
      </c>
      <c r="L559" s="20">
        <v>-20.861639771440323</v>
      </c>
      <c r="M559" s="20">
        <v>-45.560058651811943</v>
      </c>
      <c r="N559" s="20">
        <v>-25.144014349691084</v>
      </c>
      <c r="O559" s="20">
        <v>9.0832605979605067E-3</v>
      </c>
      <c r="P559" s="20">
        <v>4.0769121657677349E-2</v>
      </c>
      <c r="Q559" s="20">
        <v>8.1782992082333646E-3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36">
        <v>44553</v>
      </c>
      <c r="B560" s="37">
        <v>22</v>
      </c>
      <c r="C560" s="18" t="str">
        <f t="shared" si="74"/>
        <v>44553_22</v>
      </c>
      <c r="D560" s="20">
        <v>207.37528754050322</v>
      </c>
      <c r="E560" s="20">
        <v>260.85043558256359</v>
      </c>
      <c r="F560" s="20">
        <v>563.91759294996427</v>
      </c>
      <c r="G560" s="20">
        <v>279.76871421352928</v>
      </c>
      <c r="H560" s="20">
        <v>0.2495095908916819</v>
      </c>
      <c r="I560" s="20">
        <v>3.0183533297225247</v>
      </c>
      <c r="J560" s="20">
        <v>0.57085756179616698</v>
      </c>
      <c r="K560" s="20">
        <v>-21.411717580097694</v>
      </c>
      <c r="L560" s="20">
        <v>-24.358171806933182</v>
      </c>
      <c r="M560" s="20">
        <v>-50.885912091669908</v>
      </c>
      <c r="N560" s="20">
        <v>-29.665386591146611</v>
      </c>
      <c r="O560" s="20">
        <v>-1.3082487127688948E-3</v>
      </c>
      <c r="P560" s="20">
        <v>-2.0779853130148188E-2</v>
      </c>
      <c r="Q560" s="20">
        <v>-1.4645689117371834E-2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36">
        <v>44553</v>
      </c>
      <c r="B561" s="37">
        <v>23</v>
      </c>
      <c r="C561" s="18" t="str">
        <f t="shared" si="74"/>
        <v>44553_23</v>
      </c>
      <c r="D561" s="20">
        <v>201.15474840852312</v>
      </c>
      <c r="E561" s="20">
        <v>256.48334638559635</v>
      </c>
      <c r="F561" s="20">
        <v>556.45516057904717</v>
      </c>
      <c r="G561" s="20">
        <v>273.59204047960935</v>
      </c>
      <c r="H561" s="20">
        <v>0.25083786825870452</v>
      </c>
      <c r="I561" s="20">
        <v>2.9829837264050352</v>
      </c>
      <c r="J561" s="20">
        <v>0.57667020972911087</v>
      </c>
      <c r="K561" s="20">
        <v>-24.416760103111692</v>
      </c>
      <c r="L561" s="20">
        <v>-26.888003617834091</v>
      </c>
      <c r="M561" s="20">
        <v>-55.900049790076523</v>
      </c>
      <c r="N561" s="20">
        <v>-33.275555424020929</v>
      </c>
      <c r="O561" s="20">
        <v>4.2230434945460206E-3</v>
      </c>
      <c r="P561" s="20">
        <v>-3.4061212972273783E-2</v>
      </c>
      <c r="Q561" s="20">
        <v>-2.0605360116024533E-3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36">
        <v>44553</v>
      </c>
      <c r="B562" s="37">
        <v>24</v>
      </c>
      <c r="C562" s="18" t="str">
        <f t="shared" si="74"/>
        <v>44553_24</v>
      </c>
      <c r="D562" s="20">
        <v>186.93269252374438</v>
      </c>
      <c r="E562" s="20">
        <v>240.03879011226343</v>
      </c>
      <c r="F562" s="20">
        <v>521.59057459259827</v>
      </c>
      <c r="G562" s="20">
        <v>255.16406105188793</v>
      </c>
      <c r="H562" s="20">
        <v>0.24373284832945052</v>
      </c>
      <c r="I562" s="20">
        <v>2.7877498001994976</v>
      </c>
      <c r="J562" s="20">
        <v>0.5630900231669127</v>
      </c>
      <c r="K562" s="20">
        <v>-27.718882459977291</v>
      </c>
      <c r="L562" s="20">
        <v>-30.440886782513132</v>
      </c>
      <c r="M562" s="20">
        <v>-63.215135831269976</v>
      </c>
      <c r="N562" s="20">
        <v>-37.585521678518738</v>
      </c>
      <c r="O562" s="20">
        <v>1.890488355540652E-2</v>
      </c>
      <c r="P562" s="20">
        <v>-7.4730694392809549E-2</v>
      </c>
      <c r="Q562" s="20">
        <v>3.1375108989337014E-2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36">
        <v>44554</v>
      </c>
      <c r="B563" s="37">
        <v>1</v>
      </c>
      <c r="C563" s="18" t="str">
        <f t="shared" si="74"/>
        <v>44554_1</v>
      </c>
      <c r="D563" s="20">
        <v>168.60449742302325</v>
      </c>
      <c r="E563" s="20">
        <v>216.58476063618903</v>
      </c>
      <c r="F563" s="20">
        <v>469.03777875662951</v>
      </c>
      <c r="G563" s="20">
        <v>229.04066291943221</v>
      </c>
      <c r="H563" s="20">
        <v>0.23100496482035907</v>
      </c>
      <c r="I563" s="20">
        <v>2.5403052380774827</v>
      </c>
      <c r="J563" s="20">
        <v>0.53696627589020907</v>
      </c>
      <c r="K563" s="20">
        <v>-29.159285507772356</v>
      </c>
      <c r="L563" s="20">
        <v>-32.247660686722853</v>
      </c>
      <c r="M563" s="20">
        <v>-67.792359968248618</v>
      </c>
      <c r="N563" s="20">
        <v>-40.07901748611814</v>
      </c>
      <c r="O563" s="20">
        <v>2.8041293257162273E-2</v>
      </c>
      <c r="P563" s="20">
        <v>-8.2252666406556485E-2</v>
      </c>
      <c r="Q563" s="20">
        <v>5.2202010452440245E-2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36">
        <v>44554</v>
      </c>
      <c r="B564" s="37">
        <v>2</v>
      </c>
      <c r="C564" s="18" t="str">
        <f t="shared" si="74"/>
        <v>44554_2</v>
      </c>
      <c r="D564" s="20">
        <v>150.18726760960186</v>
      </c>
      <c r="E564" s="20">
        <v>191.27340421706197</v>
      </c>
      <c r="F564" s="20">
        <v>410.89683865623084</v>
      </c>
      <c r="G564" s="20">
        <v>201.84194643677364</v>
      </c>
      <c r="H564" s="20">
        <v>0.20125448906832208</v>
      </c>
      <c r="I564" s="20">
        <v>2.251157070397829</v>
      </c>
      <c r="J564" s="20">
        <v>0.47086920311727021</v>
      </c>
      <c r="K564" s="20">
        <v>-31.425381142969698</v>
      </c>
      <c r="L564" s="20">
        <v>-35.279321732932033</v>
      </c>
      <c r="M564" s="20">
        <v>-74.589745274178014</v>
      </c>
      <c r="N564" s="20">
        <v>-43.339656116975235</v>
      </c>
      <c r="O564" s="20">
        <v>2.4103890902370417E-2</v>
      </c>
      <c r="P564" s="20">
        <v>-0.11617423171512012</v>
      </c>
      <c r="Q564" s="20">
        <v>4.2586695442652533E-2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36">
        <v>44554</v>
      </c>
      <c r="B565" s="37">
        <v>3</v>
      </c>
      <c r="C565" s="18" t="str">
        <f t="shared" si="74"/>
        <v>44554_3</v>
      </c>
      <c r="D565" s="20">
        <v>136.5153504670786</v>
      </c>
      <c r="E565" s="20">
        <v>172.0473727746915</v>
      </c>
      <c r="F565" s="20">
        <v>368.33156370638051</v>
      </c>
      <c r="G565" s="20">
        <v>181.77546808535948</v>
      </c>
      <c r="H565" s="20">
        <v>0.20307029062152582</v>
      </c>
      <c r="I565" s="20">
        <v>2.0350645024476974</v>
      </c>
      <c r="J565" s="20">
        <v>0.47649732282195284</v>
      </c>
      <c r="K565" s="20">
        <v>-32.967913959827186</v>
      </c>
      <c r="L565" s="20">
        <v>-37.378330842148181</v>
      </c>
      <c r="M565" s="20">
        <v>-79.02231407841937</v>
      </c>
      <c r="N565" s="20">
        <v>-45.426723998552305</v>
      </c>
      <c r="O565" s="20">
        <v>2.0973485342888697E-2</v>
      </c>
      <c r="P565" s="20">
        <v>-0.14635007958014101</v>
      </c>
      <c r="Q565" s="20">
        <v>3.532026561230546E-2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36">
        <v>44554</v>
      </c>
      <c r="B566" s="37">
        <v>4</v>
      </c>
      <c r="C566" s="18" t="str">
        <f t="shared" si="74"/>
        <v>44554_4</v>
      </c>
      <c r="D566" s="20">
        <v>128.00194918045329</v>
      </c>
      <c r="E566" s="20">
        <v>159.73579053689022</v>
      </c>
      <c r="F566" s="20">
        <v>339.64130609938678</v>
      </c>
      <c r="G566" s="20">
        <v>168.7534415069421</v>
      </c>
      <c r="H566" s="20">
        <v>0.18286005067460237</v>
      </c>
      <c r="I566" s="20">
        <v>1.8873404073089031</v>
      </c>
      <c r="J566" s="20">
        <v>0.42984449154691295</v>
      </c>
      <c r="K566" s="20">
        <v>-33.786191699719879</v>
      </c>
      <c r="L566" s="20">
        <v>-38.48924323305058</v>
      </c>
      <c r="M566" s="20">
        <v>-81.52751356734349</v>
      </c>
      <c r="N566" s="20">
        <v>-46.687874236033281</v>
      </c>
      <c r="O566" s="20">
        <v>-9.1960845919560226E-4</v>
      </c>
      <c r="P566" s="20">
        <v>-0.17372508403730316</v>
      </c>
      <c r="Q566" s="20">
        <v>-1.5259583376842467E-2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36">
        <v>44554</v>
      </c>
      <c r="B567" s="37">
        <v>5</v>
      </c>
      <c r="C567" s="18" t="str">
        <f t="shared" si="74"/>
        <v>44554_5</v>
      </c>
      <c r="D567" s="20">
        <v>123.10497889954789</v>
      </c>
      <c r="E567" s="20">
        <v>152.65121009510332</v>
      </c>
      <c r="F567" s="20">
        <v>324.0919382404503</v>
      </c>
      <c r="G567" s="20">
        <v>161.79483009653114</v>
      </c>
      <c r="H567" s="20">
        <v>0.17708839010834695</v>
      </c>
      <c r="I567" s="20">
        <v>1.7981369353125982</v>
      </c>
      <c r="J567" s="20">
        <v>0.41645931638122591</v>
      </c>
      <c r="K567" s="20">
        <v>-34.36440715089735</v>
      </c>
      <c r="L567" s="20">
        <v>-39.206406344088855</v>
      </c>
      <c r="M567" s="20">
        <v>-83.317631827132956</v>
      </c>
      <c r="N567" s="20">
        <v>-47.450642915415216</v>
      </c>
      <c r="O567" s="20">
        <v>-8.116949760687454E-3</v>
      </c>
      <c r="P567" s="20">
        <v>-0.19428144459451971</v>
      </c>
      <c r="Q567" s="20">
        <v>-3.172487321403851E-2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36">
        <v>44554</v>
      </c>
      <c r="B568" s="37">
        <v>6</v>
      </c>
      <c r="C568" s="18" t="str">
        <f t="shared" si="74"/>
        <v>44554_6</v>
      </c>
      <c r="D568" s="20">
        <v>122.02982285501218</v>
      </c>
      <c r="E568" s="20">
        <v>151.76445642745557</v>
      </c>
      <c r="F568" s="20">
        <v>320.84211559948608</v>
      </c>
      <c r="G568" s="20">
        <v>160.76961279108883</v>
      </c>
      <c r="H568" s="20">
        <v>0.18634660066479236</v>
      </c>
      <c r="I568" s="20">
        <v>1.7979540066234558</v>
      </c>
      <c r="J568" s="20">
        <v>0.43809982880641013</v>
      </c>
      <c r="K568" s="20">
        <v>-35.599838755611813</v>
      </c>
      <c r="L568" s="20">
        <v>-40.791903258988022</v>
      </c>
      <c r="M568" s="20">
        <v>-86.368377109014517</v>
      </c>
      <c r="N568" s="20">
        <v>-48.773349457386949</v>
      </c>
      <c r="O568" s="20">
        <v>1.0801773629255572E-2</v>
      </c>
      <c r="P568" s="20">
        <v>-0.19619545024275115</v>
      </c>
      <c r="Q568" s="20">
        <v>1.1878069429267175E-2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36">
        <v>44554</v>
      </c>
      <c r="B569" s="37">
        <v>7</v>
      </c>
      <c r="C569" s="18" t="str">
        <f t="shared" si="74"/>
        <v>44554_7</v>
      </c>
      <c r="D569" s="20">
        <v>120.84205250355252</v>
      </c>
      <c r="E569" s="20">
        <v>150.79586342164436</v>
      </c>
      <c r="F569" s="20">
        <v>318.28908259706787</v>
      </c>
      <c r="G569" s="20">
        <v>159.00861206934999</v>
      </c>
      <c r="H569" s="20">
        <v>0.17700909758775221</v>
      </c>
      <c r="I569" s="20">
        <v>1.7937185220440941</v>
      </c>
      <c r="J569" s="20">
        <v>0.41664221170843363</v>
      </c>
      <c r="K569" s="20">
        <v>-35.522559908979083</v>
      </c>
      <c r="L569" s="20">
        <v>-41.680559048973386</v>
      </c>
      <c r="M569" s="20">
        <v>-89.70055661591266</v>
      </c>
      <c r="N569" s="20">
        <v>-49.147667930492858</v>
      </c>
      <c r="O569" s="20">
        <v>1.1483527534928031E-2</v>
      </c>
      <c r="P569" s="20">
        <v>-0.2112602752132671</v>
      </c>
      <c r="Q569" s="20">
        <v>1.3261502568902355E-2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36">
        <v>44554</v>
      </c>
      <c r="B570" s="37">
        <v>8</v>
      </c>
      <c r="C570" s="18" t="str">
        <f t="shared" si="74"/>
        <v>44554_8</v>
      </c>
      <c r="D570" s="20">
        <v>131.38323648676408</v>
      </c>
      <c r="E570" s="20">
        <v>163.06831719322517</v>
      </c>
      <c r="F570" s="20">
        <v>343.00902264441089</v>
      </c>
      <c r="G570" s="20">
        <v>172.76238158828997</v>
      </c>
      <c r="H570" s="20">
        <v>0.16930854219269023</v>
      </c>
      <c r="I570" s="20">
        <v>1.9870554849881108</v>
      </c>
      <c r="J570" s="20">
        <v>0.39633112200116433</v>
      </c>
      <c r="K570" s="20">
        <v>-32.283488619592923</v>
      </c>
      <c r="L570" s="20">
        <v>-38.780897618090677</v>
      </c>
      <c r="M570" s="20">
        <v>-84.878008159237481</v>
      </c>
      <c r="N570" s="20">
        <v>-45.649528659332958</v>
      </c>
      <c r="O570" s="20">
        <v>1.701863635430843E-3</v>
      </c>
      <c r="P570" s="20">
        <v>-0.18982857061791297</v>
      </c>
      <c r="Q570" s="20">
        <v>-8.6526711286915442E-3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36">
        <v>44554</v>
      </c>
      <c r="B571" s="37">
        <v>9</v>
      </c>
      <c r="C571" s="18" t="str">
        <f t="shared" si="74"/>
        <v>44554_9</v>
      </c>
      <c r="D571" s="20">
        <v>158.79748611127923</v>
      </c>
      <c r="E571" s="20">
        <v>197.23485703701942</v>
      </c>
      <c r="F571" s="20">
        <v>413.67985539273582</v>
      </c>
      <c r="G571" s="20">
        <v>209.49490086547894</v>
      </c>
      <c r="H571" s="20">
        <v>0.19499894882535168</v>
      </c>
      <c r="I571" s="20">
        <v>2.4572156779850265</v>
      </c>
      <c r="J571" s="20">
        <v>0.45293514034422167</v>
      </c>
      <c r="K571" s="20">
        <v>-21.816756871117832</v>
      </c>
      <c r="L571" s="20">
        <v>-26.000051609022012</v>
      </c>
      <c r="M571" s="20">
        <v>-58.205401152455224</v>
      </c>
      <c r="N571" s="20">
        <v>-32.712352087528359</v>
      </c>
      <c r="O571" s="20">
        <v>4.1731510629804507E-2</v>
      </c>
      <c r="P571" s="20">
        <v>2.0354387643365814E-2</v>
      </c>
      <c r="Q571" s="20">
        <v>8.2843685336204995E-2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2.2501184762815329E-2</v>
      </c>
      <c r="W571" s="3">
        <f t="shared" si="72"/>
        <v>0</v>
      </c>
      <c r="X571" s="3">
        <f t="shared" si="73"/>
        <v>0</v>
      </c>
    </row>
    <row r="572" spans="1:24" x14ac:dyDescent="0.25">
      <c r="A572" s="36">
        <v>44554</v>
      </c>
      <c r="B572" s="37">
        <v>10</v>
      </c>
      <c r="C572" s="18" t="str">
        <f t="shared" si="74"/>
        <v>44554_10</v>
      </c>
      <c r="D572" s="20">
        <v>182.50590646514991</v>
      </c>
      <c r="E572" s="20">
        <v>226.0672296040546</v>
      </c>
      <c r="F572" s="20">
        <v>473.3514113782586</v>
      </c>
      <c r="G572" s="20">
        <v>241.44485210177029</v>
      </c>
      <c r="H572" s="20">
        <v>0.22542674782888059</v>
      </c>
      <c r="I572" s="20">
        <v>2.7757050562611569</v>
      </c>
      <c r="J572" s="20">
        <v>0.52062946984517611</v>
      </c>
      <c r="K572" s="20">
        <v>-12.836778853894527</v>
      </c>
      <c r="L572" s="20">
        <v>-15.327055483882186</v>
      </c>
      <c r="M572" s="20">
        <v>-36.235157025432642</v>
      </c>
      <c r="N572" s="20">
        <v>-21.855220319748586</v>
      </c>
      <c r="O572" s="20">
        <v>7.3662664092128766E-2</v>
      </c>
      <c r="P572" s="20">
        <v>0.17005950827880378</v>
      </c>
      <c r="Q572" s="20">
        <v>0.15610031538585248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0.27518978886171575</v>
      </c>
      <c r="W572" s="3">
        <f t="shared" si="72"/>
        <v>0</v>
      </c>
      <c r="X572" s="3">
        <f t="shared" si="73"/>
        <v>0.4281133092103237</v>
      </c>
    </row>
    <row r="573" spans="1:24" x14ac:dyDescent="0.25">
      <c r="A573" s="36">
        <v>44554</v>
      </c>
      <c r="B573" s="37">
        <v>11</v>
      </c>
      <c r="C573" s="18" t="str">
        <f t="shared" si="74"/>
        <v>44554_11</v>
      </c>
      <c r="D573" s="20">
        <v>199.78419745396468</v>
      </c>
      <c r="E573" s="20">
        <v>245.03735252608627</v>
      </c>
      <c r="F573" s="20">
        <v>513.06513978883049</v>
      </c>
      <c r="G573" s="20">
        <v>263.33778215854488</v>
      </c>
      <c r="H573" s="20">
        <v>0.22299700098984798</v>
      </c>
      <c r="I573" s="20">
        <v>2.9757445998985119</v>
      </c>
      <c r="J573" s="20">
        <v>0.51440564632698604</v>
      </c>
      <c r="K573" s="20">
        <v>-6.9420617969698526</v>
      </c>
      <c r="L573" s="20">
        <v>-8.5986356888399236</v>
      </c>
      <c r="M573" s="20">
        <v>-21.760421003194885</v>
      </c>
      <c r="N573" s="20">
        <v>-14.692588629005733</v>
      </c>
      <c r="O573" s="20">
        <v>6.9242443579696333E-2</v>
      </c>
      <c r="P573" s="20">
        <v>0.23538744192927613</v>
      </c>
      <c r="Q573" s="20">
        <v>0.14529104267152554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0.21843909728496622</v>
      </c>
      <c r="W573" s="3">
        <f t="shared" si="72"/>
        <v>0</v>
      </c>
      <c r="X573" s="3">
        <f t="shared" si="73"/>
        <v>0.34933045672627899</v>
      </c>
    </row>
    <row r="574" spans="1:24" x14ac:dyDescent="0.25">
      <c r="A574" s="36">
        <v>44554</v>
      </c>
      <c r="B574" s="37">
        <v>12</v>
      </c>
      <c r="C574" s="18" t="str">
        <f t="shared" si="74"/>
        <v>44554_12</v>
      </c>
      <c r="D574" s="20">
        <v>212.97667062310717</v>
      </c>
      <c r="E574" s="20">
        <v>259.99402815283946</v>
      </c>
      <c r="F574" s="20">
        <v>544.31860282598598</v>
      </c>
      <c r="G574" s="20">
        <v>279.66315386789142</v>
      </c>
      <c r="H574" s="20">
        <v>0.24599123995833858</v>
      </c>
      <c r="I574" s="20">
        <v>3.1799424446274611</v>
      </c>
      <c r="J574" s="20">
        <v>0.56666938333501315</v>
      </c>
      <c r="K574" s="20">
        <v>-2.309090454871904</v>
      </c>
      <c r="L574" s="20">
        <v>-3.5934094303028941</v>
      </c>
      <c r="M574" s="20">
        <v>-10.778631623170799</v>
      </c>
      <c r="N574" s="20">
        <v>-8.8816805628016144</v>
      </c>
      <c r="O574" s="20">
        <v>9.2723695228160832E-2</v>
      </c>
      <c r="P574" s="20">
        <v>0.32081890533498736</v>
      </c>
      <c r="Q574" s="20">
        <v>0.19862719555082134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0.48333821065914162</v>
      </c>
      <c r="W574" s="3">
        <f t="shared" si="72"/>
        <v>0</v>
      </c>
      <c r="X574" s="3">
        <f t="shared" si="73"/>
        <v>0.891352047375358</v>
      </c>
    </row>
    <row r="575" spans="1:24" x14ac:dyDescent="0.25">
      <c r="A575" s="36">
        <v>44554</v>
      </c>
      <c r="B575" s="37">
        <v>13</v>
      </c>
      <c r="C575" s="18" t="str">
        <f t="shared" si="74"/>
        <v>44554_13</v>
      </c>
      <c r="D575" s="20">
        <v>220.54733868047052</v>
      </c>
      <c r="E575" s="20">
        <v>266.83384963846186</v>
      </c>
      <c r="F575" s="20">
        <v>560.78647600529746</v>
      </c>
      <c r="G575" s="20">
        <v>289.74307234753195</v>
      </c>
      <c r="H575" s="20">
        <v>0.24376153977569115</v>
      </c>
      <c r="I575" s="20">
        <v>3.1751959623800654</v>
      </c>
      <c r="J575" s="20">
        <v>0.56130831976053108</v>
      </c>
      <c r="K575" s="20">
        <v>-1.0588431078768048</v>
      </c>
      <c r="L575" s="20">
        <v>-3.8401612827481766</v>
      </c>
      <c r="M575" s="20">
        <v>-10.863119808974819</v>
      </c>
      <c r="N575" s="20">
        <v>-7.308798491563989</v>
      </c>
      <c r="O575" s="20">
        <v>8.2973716549168658E-2</v>
      </c>
      <c r="P575" s="20">
        <v>0.27433095453157569</v>
      </c>
      <c r="Q575" s="20">
        <v>0.1761463609030523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0.34681119678459094</v>
      </c>
      <c r="W575" s="3">
        <f t="shared" si="72"/>
        <v>0</v>
      </c>
      <c r="X575" s="3">
        <f t="shared" si="73"/>
        <v>0.57735498829436194</v>
      </c>
    </row>
    <row r="576" spans="1:24" x14ac:dyDescent="0.25">
      <c r="A576" s="36">
        <v>44554</v>
      </c>
      <c r="B576" s="37">
        <v>14</v>
      </c>
      <c r="C576" s="18" t="str">
        <f t="shared" si="74"/>
        <v>44554_14</v>
      </c>
      <c r="D576" s="20">
        <v>222.35932702604106</v>
      </c>
      <c r="E576" s="20">
        <v>267.86514815974584</v>
      </c>
      <c r="F576" s="20">
        <v>565.85433272858529</v>
      </c>
      <c r="G576" s="20">
        <v>293.7128087286431</v>
      </c>
      <c r="H576" s="20">
        <v>0.25064983999520907</v>
      </c>
      <c r="I576" s="20">
        <v>3.1564723430332311</v>
      </c>
      <c r="J576" s="20">
        <v>0.57637972553897576</v>
      </c>
      <c r="K576" s="20">
        <v>-1.8626431135159276</v>
      </c>
      <c r="L576" s="20">
        <v>-6.5740740040290202</v>
      </c>
      <c r="M576" s="20">
        <v>-16.775585600004284</v>
      </c>
      <c r="N576" s="20">
        <v>-8.3448454906609904</v>
      </c>
      <c r="O576" s="20">
        <v>8.9125150095500913E-2</v>
      </c>
      <c r="P576" s="20">
        <v>0.22158395935697131</v>
      </c>
      <c r="Q576" s="20">
        <v>0.19032055760508032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0.41307297137784099</v>
      </c>
      <c r="W576" s="3">
        <f t="shared" si="72"/>
        <v>0</v>
      </c>
      <c r="X576" s="3">
        <f t="shared" si="73"/>
        <v>0.73293926356677908</v>
      </c>
    </row>
    <row r="577" spans="1:24" x14ac:dyDescent="0.25">
      <c r="A577" s="36">
        <v>44554</v>
      </c>
      <c r="B577" s="37">
        <v>15</v>
      </c>
      <c r="C577" s="18" t="str">
        <f t="shared" si="74"/>
        <v>44554_15</v>
      </c>
      <c r="D577" s="20">
        <v>219.48255795160654</v>
      </c>
      <c r="E577" s="20">
        <v>265.33808100459498</v>
      </c>
      <c r="F577" s="20">
        <v>563.46948736499121</v>
      </c>
      <c r="G577" s="20">
        <v>291.15693905247048</v>
      </c>
      <c r="H577" s="20">
        <v>0.24329441214988293</v>
      </c>
      <c r="I577" s="20">
        <v>3.1371796741492104</v>
      </c>
      <c r="J577" s="20">
        <v>0.55931548320012547</v>
      </c>
      <c r="K577" s="20">
        <v>-2.567423590465042</v>
      </c>
      <c r="L577" s="20">
        <v>-7.2719170198785417</v>
      </c>
      <c r="M577" s="20">
        <v>-18.615572829085629</v>
      </c>
      <c r="N577" s="20">
        <v>-9.2739104236340282</v>
      </c>
      <c r="O577" s="20">
        <v>6.4575554928105433E-2</v>
      </c>
      <c r="P577" s="20">
        <v>0.19278098998611348</v>
      </c>
      <c r="Q577" s="20">
        <v>0.1333743593402163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0.13110563136708728</v>
      </c>
      <c r="W577" s="3">
        <f t="shared" si="72"/>
        <v>0</v>
      </c>
      <c r="X577" s="3">
        <f t="shared" si="73"/>
        <v>0.17718827086147493</v>
      </c>
    </row>
    <row r="578" spans="1:24" x14ac:dyDescent="0.25">
      <c r="A578" s="36">
        <v>44554</v>
      </c>
      <c r="B578" s="37">
        <v>16</v>
      </c>
      <c r="C578" s="18" t="str">
        <f t="shared" si="74"/>
        <v>44554_16</v>
      </c>
      <c r="D578" s="20">
        <v>216.83416513512972</v>
      </c>
      <c r="E578" s="20">
        <v>263.5792315690635</v>
      </c>
      <c r="F578" s="20">
        <v>560.97810868784893</v>
      </c>
      <c r="G578" s="20">
        <v>288.13751007716536</v>
      </c>
      <c r="H578" s="20">
        <v>0.22401491302712653</v>
      </c>
      <c r="I578" s="20">
        <v>3.1215792171746295</v>
      </c>
      <c r="J578" s="20">
        <v>0.51702849713451127</v>
      </c>
      <c r="K578" s="20">
        <v>-4.4320153647838492</v>
      </c>
      <c r="L578" s="20">
        <v>-9.1235426724948567</v>
      </c>
      <c r="M578" s="20">
        <v>-22.105424438245851</v>
      </c>
      <c r="N578" s="20">
        <v>-11.472112907208714</v>
      </c>
      <c r="O578" s="20">
        <v>4.441998598988018E-2</v>
      </c>
      <c r="P578" s="20">
        <v>0.15843638344380953</v>
      </c>
      <c r="Q578" s="20">
        <v>8.7326814684922885E-2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</v>
      </c>
      <c r="W578" s="3">
        <f t="shared" si="72"/>
        <v>0</v>
      </c>
      <c r="X578" s="3">
        <f t="shared" si="73"/>
        <v>0</v>
      </c>
    </row>
    <row r="579" spans="1:24" x14ac:dyDescent="0.25">
      <c r="A579" s="36">
        <v>44554</v>
      </c>
      <c r="B579" s="37">
        <v>17</v>
      </c>
      <c r="C579" s="18" t="str">
        <f t="shared" si="74"/>
        <v>44554_17</v>
      </c>
      <c r="D579" s="20">
        <v>214.7217949878459</v>
      </c>
      <c r="E579" s="20">
        <v>262.40641487185951</v>
      </c>
      <c r="F579" s="20">
        <v>559.36657656773764</v>
      </c>
      <c r="G579" s="20">
        <v>286.06728704275702</v>
      </c>
      <c r="H579" s="20">
        <v>0.22929154818816355</v>
      </c>
      <c r="I579" s="20">
        <v>3.1250202967915572</v>
      </c>
      <c r="J579" s="20">
        <v>0.52886255215569622</v>
      </c>
      <c r="K579" s="20">
        <v>-5.8126119254544717</v>
      </c>
      <c r="L579" s="20">
        <v>-10.3384291246344</v>
      </c>
      <c r="M579" s="20">
        <v>-24.650443096385651</v>
      </c>
      <c r="N579" s="20">
        <v>-13.079954618621331</v>
      </c>
      <c r="O579" s="20">
        <v>5.5382398340769086E-2</v>
      </c>
      <c r="P579" s="20">
        <v>0.16104850522620284</v>
      </c>
      <c r="Q579" s="20">
        <v>0.11185550911325351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7.8449918647734332E-2</v>
      </c>
      <c r="W579" s="3">
        <f t="shared" si="72"/>
        <v>0</v>
      </c>
      <c r="X579" s="3">
        <f t="shared" si="73"/>
        <v>5.0105660144575161E-2</v>
      </c>
    </row>
    <row r="580" spans="1:24" x14ac:dyDescent="0.25">
      <c r="A580" s="36">
        <v>44554</v>
      </c>
      <c r="B580" s="37">
        <v>18</v>
      </c>
      <c r="C580" s="18" t="str">
        <f t="shared" si="74"/>
        <v>44554_18</v>
      </c>
      <c r="D580" s="20">
        <v>212.38340316091984</v>
      </c>
      <c r="E580" s="20">
        <v>262.65140422008733</v>
      </c>
      <c r="F580" s="20">
        <v>561.47552357190659</v>
      </c>
      <c r="G580" s="20">
        <v>285.22863769683028</v>
      </c>
      <c r="H580" s="20">
        <v>0.23310404727318357</v>
      </c>
      <c r="I580" s="20">
        <v>3.1001867171899056</v>
      </c>
      <c r="J580" s="20">
        <v>0.5361375029971166</v>
      </c>
      <c r="K580" s="20">
        <v>-7.9724838454848532</v>
      </c>
      <c r="L580" s="20">
        <v>-12.174616768168852</v>
      </c>
      <c r="M580" s="20">
        <v>-28.228560121147563</v>
      </c>
      <c r="N580" s="20">
        <v>-15.137587458660878</v>
      </c>
      <c r="O580" s="20">
        <v>6.6110497449146294E-2</v>
      </c>
      <c r="P580" s="20">
        <v>0.14438963882098405</v>
      </c>
      <c r="Q580" s="20">
        <v>0.13639101348309504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0.1605365600107754</v>
      </c>
      <c r="W580" s="3">
        <f t="shared" si="72"/>
        <v>0</v>
      </c>
      <c r="X580" s="3">
        <f t="shared" si="73"/>
        <v>0.24021985562280398</v>
      </c>
    </row>
    <row r="581" spans="1:24" x14ac:dyDescent="0.25">
      <c r="A581" s="36">
        <v>44554</v>
      </c>
      <c r="B581" s="37">
        <v>19</v>
      </c>
      <c r="C581" s="18" t="str">
        <f t="shared" si="74"/>
        <v>44554_19</v>
      </c>
      <c r="D581" s="20">
        <v>209.88533576943263</v>
      </c>
      <c r="E581" s="20">
        <v>262.01634615941339</v>
      </c>
      <c r="F581" s="20">
        <v>564.6641177678755</v>
      </c>
      <c r="G581" s="20">
        <v>284.04941361371829</v>
      </c>
      <c r="H581" s="20">
        <v>0.23022446696629595</v>
      </c>
      <c r="I581" s="20">
        <v>3.03062472243582</v>
      </c>
      <c r="J581" s="20">
        <v>0.52933358430530209</v>
      </c>
      <c r="K581" s="20">
        <v>-2.1475782341557856</v>
      </c>
      <c r="L581" s="20">
        <v>-5.4996656214674768</v>
      </c>
      <c r="M581" s="20">
        <v>-10.393635614849309</v>
      </c>
      <c r="N581" s="20">
        <v>-5.2113272364635543</v>
      </c>
      <c r="O581" s="20">
        <v>5.2696739271559913E-2</v>
      </c>
      <c r="P581" s="20">
        <v>0.15943280742133617</v>
      </c>
      <c r="Q581" s="20">
        <v>0.1064089476125441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5.4791254499563034E-2</v>
      </c>
      <c r="W581" s="3">
        <f t="shared" si="72"/>
        <v>0</v>
      </c>
      <c r="X581" s="3">
        <f t="shared" si="73"/>
        <v>4.4663546999711172E-3</v>
      </c>
    </row>
    <row r="582" spans="1:24" x14ac:dyDescent="0.25">
      <c r="A582" s="36">
        <v>44554</v>
      </c>
      <c r="B582" s="37">
        <v>20</v>
      </c>
      <c r="C582" s="18" t="str">
        <f t="shared" si="74"/>
        <v>44554_20</v>
      </c>
      <c r="D582" s="20">
        <v>201.94640174890367</v>
      </c>
      <c r="E582" s="20">
        <v>256.06206941195643</v>
      </c>
      <c r="F582" s="20">
        <v>554.45358991293006</v>
      </c>
      <c r="G582" s="20">
        <v>275.92174063621121</v>
      </c>
      <c r="H582" s="20">
        <v>0.22319754628201405</v>
      </c>
      <c r="I582" s="20">
        <v>2.9236489868747038</v>
      </c>
      <c r="J582" s="20">
        <v>0.51245615859094706</v>
      </c>
      <c r="K582" s="20">
        <v>-4.3484879651524331</v>
      </c>
      <c r="L582" s="20">
        <v>-6.3353262459503235</v>
      </c>
      <c r="M582" s="20">
        <v>-10.79580094306154</v>
      </c>
      <c r="N582" s="20">
        <v>-5.7973753964715042</v>
      </c>
      <c r="O582" s="20">
        <v>3.114090749239156E-2</v>
      </c>
      <c r="P582" s="20">
        <v>0.12296387993633004</v>
      </c>
      <c r="Q582" s="20">
        <v>5.7233271698696596E-2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36">
        <v>44554</v>
      </c>
      <c r="B583" s="37">
        <v>21</v>
      </c>
      <c r="C583" s="18" t="str">
        <f t="shared" si="74"/>
        <v>44554_21</v>
      </c>
      <c r="D583" s="20">
        <v>196.88866438182353</v>
      </c>
      <c r="E583" s="20">
        <v>252.60866170533308</v>
      </c>
      <c r="F583" s="20">
        <v>548.36154839996857</v>
      </c>
      <c r="G583" s="20">
        <v>268.55602303187709</v>
      </c>
      <c r="H583" s="20">
        <v>0.22276593283027851</v>
      </c>
      <c r="I583" s="20">
        <v>2.8859963272569589</v>
      </c>
      <c r="J583" s="20">
        <v>0.50786513508228415</v>
      </c>
      <c r="K583" s="20">
        <v>-9.3271074805075997</v>
      </c>
      <c r="L583" s="20">
        <v>-10.7686634859636</v>
      </c>
      <c r="M583" s="20">
        <v>-20.129002285562471</v>
      </c>
      <c r="N583" s="20">
        <v>-11.462726534034768</v>
      </c>
      <c r="O583" s="20">
        <v>5.0289613548295271E-3</v>
      </c>
      <c r="P583" s="20">
        <v>5.5420040417286071E-2</v>
      </c>
      <c r="Q583" s="20">
        <v>-5.6069681675335534E-4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36">
        <v>44554</v>
      </c>
      <c r="B584" s="37">
        <v>22</v>
      </c>
      <c r="C584" s="18" t="str">
        <f t="shared" si="74"/>
        <v>44554_22</v>
      </c>
      <c r="D584" s="20">
        <v>212.49443819710518</v>
      </c>
      <c r="E584" s="20">
        <v>273.07824766166681</v>
      </c>
      <c r="F584" s="20">
        <v>596.25890690845677</v>
      </c>
      <c r="G584" s="20">
        <v>290.73442970656845</v>
      </c>
      <c r="H584" s="20">
        <v>0.26423105893291676</v>
      </c>
      <c r="I584" s="20">
        <v>3.1471298796165579</v>
      </c>
      <c r="J584" s="20">
        <v>0.59976171574073034</v>
      </c>
      <c r="K584" s="20">
        <v>-10.951575483788844</v>
      </c>
      <c r="L584" s="20">
        <v>-11.640168989279429</v>
      </c>
      <c r="M584" s="20">
        <v>-19.792174422031739</v>
      </c>
      <c r="N584" s="20">
        <v>-12.917829589214385</v>
      </c>
      <c r="O584" s="20">
        <v>-1.4985199860838849E-3</v>
      </c>
      <c r="P584" s="20">
        <v>2.6192833685250209E-2</v>
      </c>
      <c r="Q584" s="20">
        <v>-1.4395437415359433E-2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36">
        <v>44554</v>
      </c>
      <c r="B585" s="37">
        <v>23</v>
      </c>
      <c r="C585" s="18" t="str">
        <f t="shared" si="74"/>
        <v>44554_23</v>
      </c>
      <c r="D585" s="20">
        <v>199.93623929038935</v>
      </c>
      <c r="E585" s="20">
        <v>256.4406313902839</v>
      </c>
      <c r="F585" s="20">
        <v>559.41547176970573</v>
      </c>
      <c r="G585" s="20">
        <v>273.2037000472024</v>
      </c>
      <c r="H585" s="20">
        <v>0.26080786085325869</v>
      </c>
      <c r="I585" s="20">
        <v>2.983648797539578</v>
      </c>
      <c r="J585" s="20">
        <v>0.59568423953557947</v>
      </c>
      <c r="K585" s="20">
        <v>-13.070293439488211</v>
      </c>
      <c r="L585" s="20">
        <v>-13.771309659792975</v>
      </c>
      <c r="M585" s="20">
        <v>-24.502727374036279</v>
      </c>
      <c r="N585" s="20">
        <v>-15.762230178317807</v>
      </c>
      <c r="O585" s="20">
        <v>2.8434652387213941E-3</v>
      </c>
      <c r="P585" s="20">
        <v>1.4632675517980124E-2</v>
      </c>
      <c r="Q585" s="20">
        <v>-5.0923937302325313E-3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36">
        <v>44554</v>
      </c>
      <c r="B586" s="37">
        <v>24</v>
      </c>
      <c r="C586" s="18" t="str">
        <f t="shared" si="74"/>
        <v>44554_24</v>
      </c>
      <c r="D586" s="20">
        <v>181.29103849252715</v>
      </c>
      <c r="E586" s="20">
        <v>228.72428318126217</v>
      </c>
      <c r="F586" s="20">
        <v>497.24287706196787</v>
      </c>
      <c r="G586" s="20">
        <v>245.50364632152375</v>
      </c>
      <c r="H586" s="20">
        <v>0.23985335179714765</v>
      </c>
      <c r="I586" s="20">
        <v>2.6520514611664581</v>
      </c>
      <c r="J586" s="20">
        <v>0.55258225582208276</v>
      </c>
      <c r="K586" s="20">
        <v>-15.344572384381257</v>
      </c>
      <c r="L586" s="20">
        <v>-17.210157543218966</v>
      </c>
      <c r="M586" s="20">
        <v>-32.365889350695682</v>
      </c>
      <c r="N586" s="20">
        <v>-19.173849392403742</v>
      </c>
      <c r="O586" s="20">
        <v>8.6208118377355692E-3</v>
      </c>
      <c r="P586" s="20">
        <v>-1.850735833063176E-2</v>
      </c>
      <c r="Q586" s="20">
        <v>7.7721769482969466E-3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36">
        <v>44555</v>
      </c>
      <c r="B587" s="37">
        <v>1</v>
      </c>
      <c r="C587" s="18" t="str">
        <f t="shared" si="74"/>
        <v>44555_1</v>
      </c>
      <c r="D587" s="20">
        <v>168.26386257763488</v>
      </c>
      <c r="E587" s="20">
        <v>209.4892017921668</v>
      </c>
      <c r="F587" s="20">
        <v>453.04964554725427</v>
      </c>
      <c r="G587" s="20">
        <v>225.86102638816033</v>
      </c>
      <c r="H587" s="20">
        <v>0.22766342021036642</v>
      </c>
      <c r="I587" s="20">
        <v>2.4233510030807595</v>
      </c>
      <c r="J587" s="20">
        <v>0.52592374995039126</v>
      </c>
      <c r="K587" s="20">
        <v>-18.492720367323315</v>
      </c>
      <c r="L587" s="20">
        <v>-21.988899230201412</v>
      </c>
      <c r="M587" s="20">
        <v>-42.687030918428192</v>
      </c>
      <c r="N587" s="20">
        <v>-23.939961581621425</v>
      </c>
      <c r="O587" s="20">
        <v>5.4525599630265067E-3</v>
      </c>
      <c r="P587" s="20">
        <v>-8.7275611521809515E-2</v>
      </c>
      <c r="Q587" s="20">
        <v>4.3093679056316813E-4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36">
        <v>44555</v>
      </c>
      <c r="B588" s="37">
        <v>2</v>
      </c>
      <c r="C588" s="18" t="str">
        <f t="shared" ref="C588:C651" si="82">CONCATENATE(A588,"_",B588)</f>
        <v>44555_2</v>
      </c>
      <c r="D588" s="20">
        <v>159.85222011478172</v>
      </c>
      <c r="E588" s="20">
        <v>198.69492855842608</v>
      </c>
      <c r="F588" s="20">
        <v>428.76736092008053</v>
      </c>
      <c r="G588" s="20">
        <v>214.59480271181317</v>
      </c>
      <c r="H588" s="20">
        <v>0.21831472354197878</v>
      </c>
      <c r="I588" s="20">
        <v>2.2903157430816257</v>
      </c>
      <c r="J588" s="20">
        <v>0.50659220304692221</v>
      </c>
      <c r="K588" s="20">
        <v>-19.411536219592836</v>
      </c>
      <c r="L588" s="20">
        <v>-22.508559725144863</v>
      </c>
      <c r="M588" s="20">
        <v>-44.504303591722966</v>
      </c>
      <c r="N588" s="20">
        <v>-25.131450188649662</v>
      </c>
      <c r="O588" s="20">
        <v>2.4468222989552481E-3</v>
      </c>
      <c r="P588" s="20">
        <v>-0.10132531297420601</v>
      </c>
      <c r="Q588" s="20">
        <v>-6.6806145032524671E-3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36">
        <v>44555</v>
      </c>
      <c r="B589" s="37">
        <v>3</v>
      </c>
      <c r="C589" s="18" t="str">
        <f t="shared" si="82"/>
        <v>44555_3</v>
      </c>
      <c r="D589" s="20">
        <v>149.09633010072386</v>
      </c>
      <c r="E589" s="20">
        <v>185.58814716755214</v>
      </c>
      <c r="F589" s="20">
        <v>400.41288071122381</v>
      </c>
      <c r="G589" s="20">
        <v>200.26648085193392</v>
      </c>
      <c r="H589" s="20">
        <v>0.20606840820050884</v>
      </c>
      <c r="I589" s="20">
        <v>2.1197847448601999</v>
      </c>
      <c r="J589" s="20">
        <v>0.4813141215295903</v>
      </c>
      <c r="K589" s="20">
        <v>-19.223527419703593</v>
      </c>
      <c r="L589" s="20">
        <v>-22.480095249715013</v>
      </c>
      <c r="M589" s="20">
        <v>-44.40047655151124</v>
      </c>
      <c r="N589" s="20">
        <v>-24.610275164316512</v>
      </c>
      <c r="O589" s="20">
        <v>1.2933388714178994E-3</v>
      </c>
      <c r="P589" s="20">
        <v>-0.11148258925327918</v>
      </c>
      <c r="Q589" s="20">
        <v>-9.6454434467902733E-3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36">
        <v>44555</v>
      </c>
      <c r="B590" s="37">
        <v>4</v>
      </c>
      <c r="C590" s="18" t="str">
        <f t="shared" si="82"/>
        <v>44555_4</v>
      </c>
      <c r="D590" s="20">
        <v>136.99561475882166</v>
      </c>
      <c r="E590" s="20">
        <v>170.73632269278073</v>
      </c>
      <c r="F590" s="20">
        <v>366.78265460250918</v>
      </c>
      <c r="G590" s="20">
        <v>183.4269234480486</v>
      </c>
      <c r="H590" s="20">
        <v>0.18607277764235675</v>
      </c>
      <c r="I590" s="20">
        <v>1.948631820763767</v>
      </c>
      <c r="J590" s="20">
        <v>0.43661843918030585</v>
      </c>
      <c r="K590" s="20">
        <v>-16.880588910621338</v>
      </c>
      <c r="L590" s="20">
        <v>-20.2974008998561</v>
      </c>
      <c r="M590" s="20">
        <v>-39.252464823800217</v>
      </c>
      <c r="N590" s="20">
        <v>-20.27473905847679</v>
      </c>
      <c r="O590" s="20">
        <v>-9.3812565171505907E-3</v>
      </c>
      <c r="P590" s="20">
        <v>-0.10785395368998303</v>
      </c>
      <c r="Q590" s="20">
        <v>-3.4397985622299843E-2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36">
        <v>44555</v>
      </c>
      <c r="B591" s="37">
        <v>5</v>
      </c>
      <c r="C591" s="18" t="str">
        <f t="shared" si="82"/>
        <v>44555_5</v>
      </c>
      <c r="D591" s="20">
        <v>127.37101095540918</v>
      </c>
      <c r="E591" s="20">
        <v>157.81602956637107</v>
      </c>
      <c r="F591" s="20">
        <v>337.6879660569183</v>
      </c>
      <c r="G591" s="20">
        <v>169.57667372276518</v>
      </c>
      <c r="H591" s="20">
        <v>0.17705312890641989</v>
      </c>
      <c r="I591" s="20">
        <v>1.8231942803977628</v>
      </c>
      <c r="J591" s="20">
        <v>0.41628193237145478</v>
      </c>
      <c r="K591" s="20">
        <v>-18.341301035211281</v>
      </c>
      <c r="L591" s="20">
        <v>-22.128449719607257</v>
      </c>
      <c r="M591" s="20">
        <v>-43.212047007406582</v>
      </c>
      <c r="N591" s="20">
        <v>-22.209654601272838</v>
      </c>
      <c r="O591" s="20">
        <v>-1.0350793842816616E-2</v>
      </c>
      <c r="P591" s="20">
        <v>-0.12109179207978264</v>
      </c>
      <c r="Q591" s="20">
        <v>-3.683026372180663E-2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36">
        <v>44555</v>
      </c>
      <c r="B592" s="37">
        <v>6</v>
      </c>
      <c r="C592" s="18" t="str">
        <f t="shared" si="82"/>
        <v>44555_6</v>
      </c>
      <c r="D592" s="20">
        <v>122.28609513994907</v>
      </c>
      <c r="E592" s="20">
        <v>150.30683308109153</v>
      </c>
      <c r="F592" s="20">
        <v>319.75305964723862</v>
      </c>
      <c r="G592" s="20">
        <v>162.29281347181697</v>
      </c>
      <c r="H592" s="20">
        <v>0.172427496387146</v>
      </c>
      <c r="I592" s="20">
        <v>1.7347301556264747</v>
      </c>
      <c r="J592" s="20">
        <v>0.40581421870617612</v>
      </c>
      <c r="K592" s="20">
        <v>-18.99925673997442</v>
      </c>
      <c r="L592" s="20">
        <v>-23.049933735692349</v>
      </c>
      <c r="M592" s="20">
        <v>-45.365595112310146</v>
      </c>
      <c r="N592" s="20">
        <v>-23.075217348802983</v>
      </c>
      <c r="O592" s="20">
        <v>-1.0582041685172818E-2</v>
      </c>
      <c r="P592" s="20">
        <v>-0.13128355458201668</v>
      </c>
      <c r="Q592" s="20">
        <v>-3.7491800499800859E-2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36">
        <v>44555</v>
      </c>
      <c r="B593" s="37">
        <v>7</v>
      </c>
      <c r="C593" s="18" t="str">
        <f t="shared" si="82"/>
        <v>44555_7</v>
      </c>
      <c r="D593" s="20">
        <v>114.29098058659736</v>
      </c>
      <c r="E593" s="20">
        <v>139.70015950765634</v>
      </c>
      <c r="F593" s="20">
        <v>294.60780060015185</v>
      </c>
      <c r="G593" s="20">
        <v>150.58058254599104</v>
      </c>
      <c r="H593" s="20">
        <v>0.15327168736817312</v>
      </c>
      <c r="I593" s="20">
        <v>1.6516069769020447</v>
      </c>
      <c r="J593" s="20">
        <v>0.36299965092385944</v>
      </c>
      <c r="K593" s="20">
        <v>-18.868077676765498</v>
      </c>
      <c r="L593" s="20">
        <v>-23.154046782566368</v>
      </c>
      <c r="M593" s="20">
        <v>-47.246483034861143</v>
      </c>
      <c r="N593" s="20">
        <v>-23.259630686254749</v>
      </c>
      <c r="O593" s="20">
        <v>-1.047898250512562E-2</v>
      </c>
      <c r="P593" s="20">
        <v>-0.1196021551202156</v>
      </c>
      <c r="Q593" s="20">
        <v>-3.7513783606159028E-2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36">
        <v>44555</v>
      </c>
      <c r="B594" s="37">
        <v>8</v>
      </c>
      <c r="C594" s="18" t="str">
        <f t="shared" si="82"/>
        <v>44555_8</v>
      </c>
      <c r="D594" s="20">
        <v>109.28575763226888</v>
      </c>
      <c r="E594" s="20">
        <v>132.82958490469727</v>
      </c>
      <c r="F594" s="20">
        <v>278.93764359258995</v>
      </c>
      <c r="G594" s="20">
        <v>143.05844199012688</v>
      </c>
      <c r="H594" s="20">
        <v>0.15186923310593281</v>
      </c>
      <c r="I594" s="20">
        <v>1.6382180302896301</v>
      </c>
      <c r="J594" s="20">
        <v>0.35837062880956139</v>
      </c>
      <c r="K594" s="20">
        <v>-16.041326832439047</v>
      </c>
      <c r="L594" s="20">
        <v>-22.801326541180494</v>
      </c>
      <c r="M594" s="20">
        <v>-47.44960791789201</v>
      </c>
      <c r="N594" s="20">
        <v>-20.504256338543481</v>
      </c>
      <c r="O594" s="20">
        <v>-6.1995980340327599E-4</v>
      </c>
      <c r="P594" s="20">
        <v>-0.10754057336884473</v>
      </c>
      <c r="Q594" s="20">
        <v>-1.4756031060764114E-2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36">
        <v>44555</v>
      </c>
      <c r="B595" s="37">
        <v>9</v>
      </c>
      <c r="C595" s="18" t="str">
        <f t="shared" si="82"/>
        <v>44555_9</v>
      </c>
      <c r="D595" s="20">
        <v>115.12509344457595</v>
      </c>
      <c r="E595" s="20">
        <v>140.27647448175915</v>
      </c>
      <c r="F595" s="20">
        <v>293.79910200640563</v>
      </c>
      <c r="G595" s="20">
        <v>151.45906536498694</v>
      </c>
      <c r="H595" s="20">
        <v>0.16834209406830944</v>
      </c>
      <c r="I595" s="20">
        <v>1.8096305329743152</v>
      </c>
      <c r="J595" s="20">
        <v>0.39542690140897763</v>
      </c>
      <c r="K595" s="20">
        <v>-13.602031365662716</v>
      </c>
      <c r="L595" s="20">
        <v>-21.750605141405938</v>
      </c>
      <c r="M595" s="20">
        <v>-44.968742717777189</v>
      </c>
      <c r="N595" s="20">
        <v>-18.839167139945108</v>
      </c>
      <c r="O595" s="20">
        <v>2.2973642160984867E-2</v>
      </c>
      <c r="P595" s="20">
        <v>-7.5321059082762501E-2</v>
      </c>
      <c r="Q595" s="20">
        <v>3.9600225983373157E-2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36">
        <v>44555</v>
      </c>
      <c r="B596" s="37">
        <v>10</v>
      </c>
      <c r="C596" s="18" t="str">
        <f t="shared" si="82"/>
        <v>44555_10</v>
      </c>
      <c r="D596" s="20">
        <v>126.68517851085068</v>
      </c>
      <c r="E596" s="20">
        <v>154.65926016284507</v>
      </c>
      <c r="F596" s="20">
        <v>324.61880819826263</v>
      </c>
      <c r="G596" s="20">
        <v>168.01523743416749</v>
      </c>
      <c r="H596" s="20">
        <v>0.18165314510573286</v>
      </c>
      <c r="I596" s="20">
        <v>1.9707813236443446</v>
      </c>
      <c r="J596" s="20">
        <v>0.42139121337355623</v>
      </c>
      <c r="K596" s="20">
        <v>-8.2984707689648687</v>
      </c>
      <c r="L596" s="20">
        <v>-16.938834914604897</v>
      </c>
      <c r="M596" s="20">
        <v>-34.326623539160536</v>
      </c>
      <c r="N596" s="20">
        <v>-13.435904964344619</v>
      </c>
      <c r="O596" s="20">
        <v>3.2972822313025063E-2</v>
      </c>
      <c r="P596" s="20">
        <v>-1.5328879011855012E-2</v>
      </c>
      <c r="Q596" s="20">
        <v>6.2682071572536358E-2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</v>
      </c>
      <c r="W596" s="3">
        <f t="shared" si="80"/>
        <v>0</v>
      </c>
      <c r="X596" s="3">
        <f t="shared" si="81"/>
        <v>0</v>
      </c>
    </row>
    <row r="597" spans="1:24" x14ac:dyDescent="0.25">
      <c r="A597" s="36">
        <v>44555</v>
      </c>
      <c r="B597" s="37">
        <v>11</v>
      </c>
      <c r="C597" s="18" t="str">
        <f t="shared" si="82"/>
        <v>44555_11</v>
      </c>
      <c r="D597" s="20">
        <v>144.60231693971116</v>
      </c>
      <c r="E597" s="20">
        <v>176.0781566205527</v>
      </c>
      <c r="F597" s="20">
        <v>370.15795165273443</v>
      </c>
      <c r="G597" s="20">
        <v>190.98273251810249</v>
      </c>
      <c r="H597" s="20">
        <v>0.19163126698141236</v>
      </c>
      <c r="I597" s="20">
        <v>2.2039647506113753</v>
      </c>
      <c r="J597" s="20">
        <v>0.44340169855041989</v>
      </c>
      <c r="K597" s="20">
        <v>-6.2836615371992934</v>
      </c>
      <c r="L597" s="20">
        <v>-14.578555210396622</v>
      </c>
      <c r="M597" s="20">
        <v>-30.227659179112276</v>
      </c>
      <c r="N597" s="20">
        <v>-12.105621949629791</v>
      </c>
      <c r="O597" s="20">
        <v>3.1387721061694525E-2</v>
      </c>
      <c r="P597" s="20">
        <v>2.2996487038720897E-2</v>
      </c>
      <c r="Q597" s="20">
        <v>5.8661806253829642E-2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</v>
      </c>
      <c r="W597" s="3">
        <f t="shared" si="80"/>
        <v>0</v>
      </c>
      <c r="X597" s="3">
        <f t="shared" si="81"/>
        <v>0</v>
      </c>
    </row>
    <row r="598" spans="1:24" x14ac:dyDescent="0.25">
      <c r="A598" s="36">
        <v>44555</v>
      </c>
      <c r="B598" s="37">
        <v>12</v>
      </c>
      <c r="C598" s="18" t="str">
        <f t="shared" si="82"/>
        <v>44555_12</v>
      </c>
      <c r="D598" s="20">
        <v>157.81640246225595</v>
      </c>
      <c r="E598" s="20">
        <v>192.18291431922842</v>
      </c>
      <c r="F598" s="20">
        <v>409.08285726577583</v>
      </c>
      <c r="G598" s="20">
        <v>209.45454083721984</v>
      </c>
      <c r="H598" s="20">
        <v>0.19342864855122144</v>
      </c>
      <c r="I598" s="20">
        <v>2.4306119648365772</v>
      </c>
      <c r="J598" s="20">
        <v>0.44694374034875411</v>
      </c>
      <c r="K598" s="20">
        <v>-4.4005047357343532</v>
      </c>
      <c r="L598" s="20">
        <v>-11.913900966552578</v>
      </c>
      <c r="M598" s="20">
        <v>-23.681119776997839</v>
      </c>
      <c r="N598" s="20">
        <v>-8.6451215780501638</v>
      </c>
      <c r="O598" s="20">
        <v>2.1170911888383492E-2</v>
      </c>
      <c r="P598" s="20">
        <v>5.4967474459518835E-2</v>
      </c>
      <c r="Q598" s="20">
        <v>3.464223103110347E-2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</v>
      </c>
      <c r="W598" s="3">
        <f t="shared" si="80"/>
        <v>0</v>
      </c>
      <c r="X598" s="3">
        <f t="shared" si="81"/>
        <v>0</v>
      </c>
    </row>
    <row r="599" spans="1:24" x14ac:dyDescent="0.25">
      <c r="A599" s="36">
        <v>44555</v>
      </c>
      <c r="B599" s="37">
        <v>13</v>
      </c>
      <c r="C599" s="18" t="str">
        <f t="shared" si="82"/>
        <v>44555_13</v>
      </c>
      <c r="D599" s="20">
        <v>170.25593505945895</v>
      </c>
      <c r="E599" s="20">
        <v>208.15954213823284</v>
      </c>
      <c r="F599" s="20">
        <v>443.55965700630117</v>
      </c>
      <c r="G599" s="20">
        <v>227.18649766052985</v>
      </c>
      <c r="H599" s="20">
        <v>0.20650074095232179</v>
      </c>
      <c r="I599" s="20">
        <v>2.6443100764516996</v>
      </c>
      <c r="J599" s="20">
        <v>0.47528504443973263</v>
      </c>
      <c r="K599" s="20">
        <v>-0.23691114300577509</v>
      </c>
      <c r="L599" s="20">
        <v>-7.4585271194221194</v>
      </c>
      <c r="M599" s="20">
        <v>-13.872462540737496</v>
      </c>
      <c r="N599" s="20">
        <v>-3.6104762874493992</v>
      </c>
      <c r="O599" s="20">
        <v>2.3490004588282223E-2</v>
      </c>
      <c r="P599" s="20">
        <v>0.10343832512661935</v>
      </c>
      <c r="Q599" s="20">
        <v>3.9243490291251064E-2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</v>
      </c>
      <c r="W599" s="3">
        <f t="shared" si="80"/>
        <v>0</v>
      </c>
      <c r="X599" s="3">
        <f t="shared" si="81"/>
        <v>0</v>
      </c>
    </row>
    <row r="600" spans="1:24" x14ac:dyDescent="0.25">
      <c r="A600" s="36">
        <v>44555</v>
      </c>
      <c r="B600" s="37">
        <v>14</v>
      </c>
      <c r="C600" s="18" t="str">
        <f t="shared" si="82"/>
        <v>44555_14</v>
      </c>
      <c r="D600" s="20">
        <v>183.11228359634868</v>
      </c>
      <c r="E600" s="20">
        <v>224.27624295795815</v>
      </c>
      <c r="F600" s="20">
        <v>479.86257391148234</v>
      </c>
      <c r="G600" s="20">
        <v>245.24143825363078</v>
      </c>
      <c r="H600" s="20">
        <v>0.21899619642785367</v>
      </c>
      <c r="I600" s="20">
        <v>2.7890947517651794</v>
      </c>
      <c r="J600" s="20">
        <v>0.50436271468291449</v>
      </c>
      <c r="K600" s="20">
        <v>2.9557695296815445</v>
      </c>
      <c r="L600" s="20">
        <v>-3.7488547644558494</v>
      </c>
      <c r="M600" s="20">
        <v>-5.3176858231996595</v>
      </c>
      <c r="N600" s="20">
        <v>0.77318942544493963</v>
      </c>
      <c r="O600" s="20">
        <v>2.9026157246825269E-2</v>
      </c>
      <c r="P600" s="20">
        <v>0.13957128302439625</v>
      </c>
      <c r="Q600" s="20">
        <v>5.178458950271108E-2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</v>
      </c>
      <c r="W600" s="3">
        <f t="shared" si="80"/>
        <v>0</v>
      </c>
      <c r="X600" s="3">
        <f t="shared" si="81"/>
        <v>0</v>
      </c>
    </row>
    <row r="601" spans="1:24" x14ac:dyDescent="0.25">
      <c r="A601" s="36">
        <v>44555</v>
      </c>
      <c r="B601" s="37">
        <v>15</v>
      </c>
      <c r="C601" s="18" t="str">
        <f t="shared" si="82"/>
        <v>44555_15</v>
      </c>
      <c r="D601" s="20">
        <v>188.28911863062152</v>
      </c>
      <c r="E601" s="20">
        <v>232.35935062034523</v>
      </c>
      <c r="F601" s="20">
        <v>498.33309153174082</v>
      </c>
      <c r="G601" s="20">
        <v>253.2294984458768</v>
      </c>
      <c r="H601" s="20">
        <v>0.22404210804801261</v>
      </c>
      <c r="I601" s="20">
        <v>2.8866503516678947</v>
      </c>
      <c r="J601" s="20">
        <v>0.5141234626017932</v>
      </c>
      <c r="K601" s="20">
        <v>3.9672799872244209</v>
      </c>
      <c r="L601" s="20">
        <v>-1.7696335693831231</v>
      </c>
      <c r="M601" s="20">
        <v>-0.6878979097785729</v>
      </c>
      <c r="N601" s="20">
        <v>2.430434981704265</v>
      </c>
      <c r="O601" s="20">
        <v>2.9866853986179269E-2</v>
      </c>
      <c r="P601" s="20">
        <v>0.14827737257172305</v>
      </c>
      <c r="Q601" s="20">
        <v>5.3360095268805863E-2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</v>
      </c>
      <c r="W601" s="3">
        <f t="shared" si="80"/>
        <v>0</v>
      </c>
      <c r="X601" s="3">
        <f t="shared" si="81"/>
        <v>0</v>
      </c>
    </row>
    <row r="602" spans="1:24" x14ac:dyDescent="0.25">
      <c r="A602" s="36">
        <v>44555</v>
      </c>
      <c r="B602" s="37">
        <v>16</v>
      </c>
      <c r="C602" s="18" t="str">
        <f t="shared" si="82"/>
        <v>44555_16</v>
      </c>
      <c r="D602" s="20">
        <v>185.35870265536795</v>
      </c>
      <c r="E602" s="20">
        <v>228.81681847486178</v>
      </c>
      <c r="F602" s="20">
        <v>490.89232458593574</v>
      </c>
      <c r="G602" s="20">
        <v>248.5652685678545</v>
      </c>
      <c r="H602" s="20">
        <v>0.20915131434560519</v>
      </c>
      <c r="I602" s="20">
        <v>2.8093593974938944</v>
      </c>
      <c r="J602" s="20">
        <v>0.48264137633181853</v>
      </c>
      <c r="K602" s="20">
        <v>4.3424441491082355</v>
      </c>
      <c r="L602" s="20">
        <v>-1.2419740871690506</v>
      </c>
      <c r="M602" s="20">
        <v>0.87053513738743571</v>
      </c>
      <c r="N602" s="20">
        <v>2.8497461759688996</v>
      </c>
      <c r="O602" s="20">
        <v>2.8197917427612969E-2</v>
      </c>
      <c r="P602" s="20">
        <v>0.15414174533331726</v>
      </c>
      <c r="Q602" s="20">
        <v>4.9366714622180778E-2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</v>
      </c>
      <c r="W602" s="3">
        <f t="shared" si="80"/>
        <v>0</v>
      </c>
      <c r="X602" s="3">
        <f t="shared" si="81"/>
        <v>0</v>
      </c>
    </row>
    <row r="603" spans="1:24" x14ac:dyDescent="0.25">
      <c r="A603" s="36">
        <v>44555</v>
      </c>
      <c r="B603" s="37">
        <v>17</v>
      </c>
      <c r="C603" s="18" t="str">
        <f t="shared" si="82"/>
        <v>44555_17</v>
      </c>
      <c r="D603" s="20">
        <v>182.09210401937165</v>
      </c>
      <c r="E603" s="20">
        <v>224.34305025326552</v>
      </c>
      <c r="F603" s="20">
        <v>480.23283633961358</v>
      </c>
      <c r="G603" s="20">
        <v>243.69077279962298</v>
      </c>
      <c r="H603" s="20">
        <v>0.20680656047864288</v>
      </c>
      <c r="I603" s="20">
        <v>2.7429024334889749</v>
      </c>
      <c r="J603" s="20">
        <v>0.47784246060296343</v>
      </c>
      <c r="K603" s="20">
        <v>3.6672600022925943</v>
      </c>
      <c r="L603" s="20">
        <v>-1.9605825602435347</v>
      </c>
      <c r="M603" s="20">
        <v>-0.72164347805759554</v>
      </c>
      <c r="N603" s="20">
        <v>1.9891995997566749</v>
      </c>
      <c r="O603" s="20">
        <v>2.940913942916451E-2</v>
      </c>
      <c r="P603" s="20">
        <v>0.13878985237537184</v>
      </c>
      <c r="Q603" s="20">
        <v>5.2258457511025029E-2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</v>
      </c>
      <c r="W603" s="3">
        <f t="shared" si="80"/>
        <v>0</v>
      </c>
      <c r="X603" s="3">
        <f t="shared" si="81"/>
        <v>0</v>
      </c>
    </row>
    <row r="604" spans="1:24" x14ac:dyDescent="0.25">
      <c r="A604" s="36">
        <v>44555</v>
      </c>
      <c r="B604" s="37">
        <v>18</v>
      </c>
      <c r="C604" s="18" t="str">
        <f t="shared" si="82"/>
        <v>44555_18</v>
      </c>
      <c r="D604" s="20">
        <v>179.00324565116614</v>
      </c>
      <c r="E604" s="20">
        <v>220.53970524777517</v>
      </c>
      <c r="F604" s="20">
        <v>472.69802126856422</v>
      </c>
      <c r="G604" s="20">
        <v>238.94156075796812</v>
      </c>
      <c r="H604" s="20">
        <v>0.20830098413813175</v>
      </c>
      <c r="I604" s="20">
        <v>2.6726383685224446</v>
      </c>
      <c r="J604" s="20">
        <v>0.47856430891305884</v>
      </c>
      <c r="K604" s="20">
        <v>0.41252819297284193</v>
      </c>
      <c r="L604" s="20">
        <v>-4.4887453720991477</v>
      </c>
      <c r="M604" s="20">
        <v>-6.0427975484805314</v>
      </c>
      <c r="N604" s="20">
        <v>-1.1408656712242573</v>
      </c>
      <c r="O604" s="20">
        <v>2.6978583007865813E-2</v>
      </c>
      <c r="P604" s="20">
        <v>0.11141931263626698</v>
      </c>
      <c r="Q604" s="20">
        <v>4.6923259889957866E-2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36">
        <v>44555</v>
      </c>
      <c r="B605" s="37">
        <v>19</v>
      </c>
      <c r="C605" s="18" t="str">
        <f t="shared" si="82"/>
        <v>44555_19</v>
      </c>
      <c r="D605" s="20">
        <v>173.3752793504367</v>
      </c>
      <c r="E605" s="20">
        <v>215.71851766295075</v>
      </c>
      <c r="F605" s="20">
        <v>462.53413354841041</v>
      </c>
      <c r="G605" s="20">
        <v>232.8125323810834</v>
      </c>
      <c r="H605" s="20">
        <v>0.19731468326109491</v>
      </c>
      <c r="I605" s="20">
        <v>2.5608177265131462</v>
      </c>
      <c r="J605" s="20">
        <v>0.45461409258615504</v>
      </c>
      <c r="K605" s="20">
        <v>-0.85115000089310877</v>
      </c>
      <c r="L605" s="20">
        <v>-4.9439264185955336</v>
      </c>
      <c r="M605" s="20">
        <v>-7.0164517006196823</v>
      </c>
      <c r="N605" s="20">
        <v>-1.8628174325131341</v>
      </c>
      <c r="O605" s="20">
        <v>1.9452719399874207E-2</v>
      </c>
      <c r="P605" s="20">
        <v>9.5085506323288077E-2</v>
      </c>
      <c r="Q605" s="20">
        <v>3.0222601743672327E-2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36">
        <v>44555</v>
      </c>
      <c r="B606" s="37">
        <v>20</v>
      </c>
      <c r="C606" s="18" t="str">
        <f t="shared" si="82"/>
        <v>44555_20</v>
      </c>
      <c r="D606" s="20">
        <v>170.62672592815969</v>
      </c>
      <c r="E606" s="20">
        <v>212.50503121684113</v>
      </c>
      <c r="F606" s="20">
        <v>456.50976561290537</v>
      </c>
      <c r="G606" s="20">
        <v>229.08524380334279</v>
      </c>
      <c r="H606" s="20">
        <v>0.21163821305467348</v>
      </c>
      <c r="I606" s="20">
        <v>2.5011764519888371</v>
      </c>
      <c r="J606" s="20">
        <v>0.48588020948509691</v>
      </c>
      <c r="K606" s="20">
        <v>-3.1542584267116354</v>
      </c>
      <c r="L606" s="20">
        <v>-6.3882236735344815</v>
      </c>
      <c r="M606" s="20">
        <v>-9.9484828945458315</v>
      </c>
      <c r="N606" s="20">
        <v>-3.5400298341599354</v>
      </c>
      <c r="O606" s="20">
        <v>4.0115972924195803E-2</v>
      </c>
      <c r="P606" s="20">
        <v>0.10480104534883854</v>
      </c>
      <c r="Q606" s="20">
        <v>7.8016289045948053E-2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36">
        <v>44555</v>
      </c>
      <c r="B607" s="37">
        <v>21</v>
      </c>
      <c r="C607" s="18" t="str">
        <f t="shared" si="82"/>
        <v>44555_21</v>
      </c>
      <c r="D607" s="20">
        <v>170.54686101752259</v>
      </c>
      <c r="E607" s="20">
        <v>213.41528237546009</v>
      </c>
      <c r="F607" s="20">
        <v>458.62487716096661</v>
      </c>
      <c r="G607" s="20">
        <v>228.84883182240284</v>
      </c>
      <c r="H607" s="20">
        <v>0.21748076096733701</v>
      </c>
      <c r="I607" s="20">
        <v>2.5086131049999345</v>
      </c>
      <c r="J607" s="20">
        <v>0.49730990766475625</v>
      </c>
      <c r="K607" s="20">
        <v>-5.8716947179722325</v>
      </c>
      <c r="L607" s="20">
        <v>-9.331913223849293</v>
      </c>
      <c r="M607" s="20">
        <v>-16.764197346536928</v>
      </c>
      <c r="N607" s="20">
        <v>-7.0013329553583441</v>
      </c>
      <c r="O607" s="20">
        <v>3.185202103684269E-2</v>
      </c>
      <c r="P607" s="20">
        <v>6.9277975311064555E-2</v>
      </c>
      <c r="Q607" s="20">
        <v>6.0040102260165422E-2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36">
        <v>44555</v>
      </c>
      <c r="B608" s="37">
        <v>22</v>
      </c>
      <c r="C608" s="18" t="str">
        <f t="shared" si="82"/>
        <v>44555_22</v>
      </c>
      <c r="D608" s="20">
        <v>187.50214693095103</v>
      </c>
      <c r="E608" s="20">
        <v>234.67191246060148</v>
      </c>
      <c r="F608" s="20">
        <v>507.36821198624602</v>
      </c>
      <c r="G608" s="20">
        <v>252.72010993076267</v>
      </c>
      <c r="H608" s="20">
        <v>0.24663206638591098</v>
      </c>
      <c r="I608" s="20">
        <v>2.7532721904891231</v>
      </c>
      <c r="J608" s="20">
        <v>0.55824269440950802</v>
      </c>
      <c r="K608" s="20">
        <v>-7.0993684646534918</v>
      </c>
      <c r="L608" s="20">
        <v>-10.529003302916994</v>
      </c>
      <c r="M608" s="20">
        <v>-17.718796240902744</v>
      </c>
      <c r="N608" s="20">
        <v>-8.3083847989310033</v>
      </c>
      <c r="O608" s="20">
        <v>1.0071051616454656E-2</v>
      </c>
      <c r="P608" s="20">
        <v>2.5553374245208052E-2</v>
      </c>
      <c r="Q608" s="20">
        <v>1.131936940635719E-2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36">
        <v>44555</v>
      </c>
      <c r="B609" s="37">
        <v>23</v>
      </c>
      <c r="C609" s="18" t="str">
        <f t="shared" si="82"/>
        <v>44555_23</v>
      </c>
      <c r="D609" s="20">
        <v>186.8917897069181</v>
      </c>
      <c r="E609" s="20">
        <v>235.60307631096896</v>
      </c>
      <c r="F609" s="20">
        <v>510.93294510218738</v>
      </c>
      <c r="G609" s="20">
        <v>253.34001906806415</v>
      </c>
      <c r="H609" s="20">
        <v>0.23478185915834573</v>
      </c>
      <c r="I609" s="20">
        <v>2.7468476776790696</v>
      </c>
      <c r="J609" s="20">
        <v>0.53479243669971543</v>
      </c>
      <c r="K609" s="20">
        <v>-8.7717363061806921</v>
      </c>
      <c r="L609" s="20">
        <v>-12.406570544887288</v>
      </c>
      <c r="M609" s="20">
        <v>-21.520267382373984</v>
      </c>
      <c r="N609" s="20">
        <v>-10.510716049497685</v>
      </c>
      <c r="O609" s="20">
        <v>-5.9707846239387043E-3</v>
      </c>
      <c r="P609" s="20">
        <v>-1.3894662619832899E-2</v>
      </c>
      <c r="Q609" s="20">
        <v>-2.5736496755236531E-2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36">
        <v>44555</v>
      </c>
      <c r="B610" s="37">
        <v>24</v>
      </c>
      <c r="C610" s="18" t="str">
        <f t="shared" si="82"/>
        <v>44555_24</v>
      </c>
      <c r="D610" s="20">
        <v>176.4859199723596</v>
      </c>
      <c r="E610" s="20">
        <v>222.92692176118013</v>
      </c>
      <c r="F610" s="20">
        <v>484.37148328879806</v>
      </c>
      <c r="G610" s="20">
        <v>239.50332696519138</v>
      </c>
      <c r="H610" s="20">
        <v>0.22078883223107343</v>
      </c>
      <c r="I610" s="20">
        <v>2.5885108108706234</v>
      </c>
      <c r="J610" s="20">
        <v>0.50717793046677806</v>
      </c>
      <c r="K610" s="20">
        <v>-9.4403073356533529</v>
      </c>
      <c r="L610" s="20">
        <v>-13.529725030183286</v>
      </c>
      <c r="M610" s="20">
        <v>-23.727875503482132</v>
      </c>
      <c r="N610" s="20">
        <v>-11.300801969494318</v>
      </c>
      <c r="O610" s="20">
        <v>-4.2242468610682836E-3</v>
      </c>
      <c r="P610" s="20">
        <v>-3.4040744083717878E-2</v>
      </c>
      <c r="Q610" s="20">
        <v>-2.2385500750553955E-2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36">
        <v>44556</v>
      </c>
      <c r="B611" s="37">
        <v>1</v>
      </c>
      <c r="C611" s="18" t="str">
        <f t="shared" si="82"/>
        <v>44556_1</v>
      </c>
      <c r="D611" s="20">
        <v>161.79539613461191</v>
      </c>
      <c r="E611" s="20">
        <v>204.53181370363197</v>
      </c>
      <c r="F611" s="20">
        <v>443.40975622742519</v>
      </c>
      <c r="G611" s="20">
        <v>219.18665043481923</v>
      </c>
      <c r="H611" s="20">
        <v>0.21168963823324688</v>
      </c>
      <c r="I611" s="20">
        <v>2.3636329046743292</v>
      </c>
      <c r="J611" s="20">
        <v>0.48925250053526759</v>
      </c>
      <c r="K611" s="20">
        <v>-10.415484534278761</v>
      </c>
      <c r="L611" s="20">
        <v>-15.060893684125435</v>
      </c>
      <c r="M611" s="20">
        <v>-26.997022660879068</v>
      </c>
      <c r="N611" s="20">
        <v>-12.813374955903917</v>
      </c>
      <c r="O611" s="20">
        <v>2.2016184693715739E-2</v>
      </c>
      <c r="P611" s="20">
        <v>-3.3138897944877316E-2</v>
      </c>
      <c r="Q611" s="20">
        <v>3.7093700455206526E-2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36">
        <v>44556</v>
      </c>
      <c r="B612" s="37">
        <v>2</v>
      </c>
      <c r="C612" s="18" t="str">
        <f t="shared" si="82"/>
        <v>44556_2</v>
      </c>
      <c r="D612" s="20">
        <v>146.10971902510195</v>
      </c>
      <c r="E612" s="20">
        <v>183.94646308838915</v>
      </c>
      <c r="F612" s="20">
        <v>396.24176068190411</v>
      </c>
      <c r="G612" s="20">
        <v>196.64589586625544</v>
      </c>
      <c r="H612" s="20">
        <v>0.19993680550584553</v>
      </c>
      <c r="I612" s="20">
        <v>2.1298499914119917</v>
      </c>
      <c r="J612" s="20">
        <v>0.46601175839181136</v>
      </c>
      <c r="K612" s="20">
        <v>-11.794214452780286</v>
      </c>
      <c r="L612" s="20">
        <v>-16.596230056189302</v>
      </c>
      <c r="M612" s="20">
        <v>-30.778798832636621</v>
      </c>
      <c r="N612" s="20">
        <v>-14.820487378156097</v>
      </c>
      <c r="O612" s="20">
        <v>2.4043549134268965E-2</v>
      </c>
      <c r="P612" s="20">
        <v>-4.6222008314358715E-2</v>
      </c>
      <c r="Q612" s="20">
        <v>4.1526132492532286E-2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36">
        <v>44556</v>
      </c>
      <c r="B613" s="37">
        <v>3</v>
      </c>
      <c r="C613" s="18" t="str">
        <f t="shared" si="82"/>
        <v>44556_3</v>
      </c>
      <c r="D613" s="20">
        <v>133.42225694192678</v>
      </c>
      <c r="E613" s="20">
        <v>166.1667329067958</v>
      </c>
      <c r="F613" s="20">
        <v>355.95164805592333</v>
      </c>
      <c r="G613" s="20">
        <v>178.17751082756428</v>
      </c>
      <c r="H613" s="20">
        <v>0.19990528344976652</v>
      </c>
      <c r="I613" s="20">
        <v>1.928187056956969</v>
      </c>
      <c r="J613" s="20">
        <v>0.46746799704576203</v>
      </c>
      <c r="K613" s="20">
        <v>-12.018060361906722</v>
      </c>
      <c r="L613" s="20">
        <v>-15.520750632053783</v>
      </c>
      <c r="M613" s="20">
        <v>-28.670996080816753</v>
      </c>
      <c r="N613" s="20">
        <v>-14.748306937710554</v>
      </c>
      <c r="O613" s="20">
        <v>2.4530559610934297E-2</v>
      </c>
      <c r="P613" s="20">
        <v>-4.3410121334393099E-2</v>
      </c>
      <c r="Q613" s="20">
        <v>4.2545245857372273E-2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36">
        <v>44556</v>
      </c>
      <c r="B614" s="37">
        <v>4</v>
      </c>
      <c r="C614" s="18" t="str">
        <f t="shared" si="82"/>
        <v>44556_4</v>
      </c>
      <c r="D614" s="20">
        <v>125.01143561892039</v>
      </c>
      <c r="E614" s="20">
        <v>154.5749363106371</v>
      </c>
      <c r="F614" s="20">
        <v>329.29690253832388</v>
      </c>
      <c r="G614" s="20">
        <v>165.88881746412611</v>
      </c>
      <c r="H614" s="20">
        <v>0.19145532753612449</v>
      </c>
      <c r="I614" s="20">
        <v>1.7991699625211497</v>
      </c>
      <c r="J614" s="20">
        <v>0.44822257670848431</v>
      </c>
      <c r="K614" s="20">
        <v>-13.424196819037252</v>
      </c>
      <c r="L614" s="20">
        <v>-17.218304821874298</v>
      </c>
      <c r="M614" s="20">
        <v>-32.674784824650544</v>
      </c>
      <c r="N614" s="20">
        <v>-16.655941371309382</v>
      </c>
      <c r="O614" s="20">
        <v>2.0389948093929786E-2</v>
      </c>
      <c r="P614" s="20">
        <v>-6.1650954822705321E-2</v>
      </c>
      <c r="Q614" s="20">
        <v>3.327937961623835E-2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36">
        <v>44556</v>
      </c>
      <c r="B615" s="37">
        <v>5</v>
      </c>
      <c r="C615" s="18" t="str">
        <f t="shared" si="82"/>
        <v>44556_5</v>
      </c>
      <c r="D615" s="20">
        <v>119.73681196862465</v>
      </c>
      <c r="E615" s="20">
        <v>146.88165383760847</v>
      </c>
      <c r="F615" s="20">
        <v>312.5347216107254</v>
      </c>
      <c r="G615" s="20">
        <v>158.09695264470818</v>
      </c>
      <c r="H615" s="20">
        <v>0.18480693084834118</v>
      </c>
      <c r="I615" s="20">
        <v>1.7166328583165353</v>
      </c>
      <c r="J615" s="20">
        <v>0.43412308290822543</v>
      </c>
      <c r="K615" s="20">
        <v>-14.016328276933729</v>
      </c>
      <c r="L615" s="20">
        <v>-18.039979154537349</v>
      </c>
      <c r="M615" s="20">
        <v>-34.150454303752774</v>
      </c>
      <c r="N615" s="20">
        <v>-17.478160778481232</v>
      </c>
      <c r="O615" s="20">
        <v>1.9785853540767992E-2</v>
      </c>
      <c r="P615" s="20">
        <v>-6.7739317452400347E-2</v>
      </c>
      <c r="Q615" s="20">
        <v>3.2236576291968945E-2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36">
        <v>44556</v>
      </c>
      <c r="B616" s="37">
        <v>6</v>
      </c>
      <c r="C616" s="18" t="str">
        <f t="shared" si="82"/>
        <v>44556_6</v>
      </c>
      <c r="D616" s="20">
        <v>117.91622420309419</v>
      </c>
      <c r="E616" s="20">
        <v>143.44748220116745</v>
      </c>
      <c r="F616" s="20">
        <v>304.58720665562072</v>
      </c>
      <c r="G616" s="20">
        <v>154.95959153925114</v>
      </c>
      <c r="H616" s="20">
        <v>0.18338781572559779</v>
      </c>
      <c r="I616" s="20">
        <v>1.6678992838409232</v>
      </c>
      <c r="J616" s="20">
        <v>0.43054247521041772</v>
      </c>
      <c r="K616" s="20">
        <v>-13.903630236855596</v>
      </c>
      <c r="L616" s="20">
        <v>-18.149399954635548</v>
      </c>
      <c r="M616" s="20">
        <v>-34.535252470573589</v>
      </c>
      <c r="N616" s="20">
        <v>-17.516145928648978</v>
      </c>
      <c r="O616" s="20">
        <v>1.9150864801401817E-2</v>
      </c>
      <c r="P616" s="20">
        <v>-7.7237712306024719E-2</v>
      </c>
      <c r="Q616" s="20">
        <v>3.0846716017854214E-2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36">
        <v>44556</v>
      </c>
      <c r="B617" s="37">
        <v>7</v>
      </c>
      <c r="C617" s="18" t="str">
        <f t="shared" si="82"/>
        <v>44556_7</v>
      </c>
      <c r="D617" s="20">
        <v>112.2997606979951</v>
      </c>
      <c r="E617" s="20">
        <v>136.47725523056431</v>
      </c>
      <c r="F617" s="20">
        <v>288.20846103439692</v>
      </c>
      <c r="G617" s="20">
        <v>147.21092585196229</v>
      </c>
      <c r="H617" s="20">
        <v>0.16660542977889578</v>
      </c>
      <c r="I617" s="20">
        <v>1.5958314014437123</v>
      </c>
      <c r="J617" s="20">
        <v>0.39224343730621991</v>
      </c>
      <c r="K617" s="20">
        <v>-14.139686842091967</v>
      </c>
      <c r="L617" s="20">
        <v>-18.658146392470236</v>
      </c>
      <c r="M617" s="20">
        <v>-36.805892941757996</v>
      </c>
      <c r="N617" s="20">
        <v>-18.035597837673709</v>
      </c>
      <c r="O617" s="20">
        <v>1.9761117121379741E-2</v>
      </c>
      <c r="P617" s="20">
        <v>-8.4534962891352775E-2</v>
      </c>
      <c r="Q617" s="20">
        <v>3.1629112116861015E-2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36">
        <v>44556</v>
      </c>
      <c r="B618" s="37">
        <v>8</v>
      </c>
      <c r="C618" s="18" t="str">
        <f t="shared" si="82"/>
        <v>44556_8</v>
      </c>
      <c r="D618" s="20">
        <v>108.90424193693507</v>
      </c>
      <c r="E618" s="20">
        <v>132.51318235804769</v>
      </c>
      <c r="F618" s="20">
        <v>278.69192055987264</v>
      </c>
      <c r="G618" s="20">
        <v>142.98876338006181</v>
      </c>
      <c r="H618" s="20">
        <v>0.14261464056671413</v>
      </c>
      <c r="I618" s="20">
        <v>1.5957960795456074</v>
      </c>
      <c r="J618" s="20">
        <v>0.33623759460499569</v>
      </c>
      <c r="K618" s="20">
        <v>-12.303120496928411</v>
      </c>
      <c r="L618" s="20">
        <v>-17.529097052178699</v>
      </c>
      <c r="M618" s="20">
        <v>-34.116220760461417</v>
      </c>
      <c r="N618" s="20">
        <v>-15.840256350564372</v>
      </c>
      <c r="O618" s="20">
        <v>1.6560322249617211E-3</v>
      </c>
      <c r="P618" s="20">
        <v>-9.1878354671996301E-2</v>
      </c>
      <c r="Q618" s="20">
        <v>-9.280932407584137E-3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36">
        <v>44556</v>
      </c>
      <c r="B619" s="37">
        <v>9</v>
      </c>
      <c r="C619" s="18" t="str">
        <f t="shared" si="82"/>
        <v>44556_9</v>
      </c>
      <c r="D619" s="20">
        <v>117.46655315282123</v>
      </c>
      <c r="E619" s="20">
        <v>143.71244414644619</v>
      </c>
      <c r="F619" s="20">
        <v>302.70916573079165</v>
      </c>
      <c r="G619" s="20">
        <v>155.31471957417651</v>
      </c>
      <c r="H619" s="20">
        <v>0.16040609592084573</v>
      </c>
      <c r="I619" s="20">
        <v>1.767487300621869</v>
      </c>
      <c r="J619" s="20">
        <v>0.37395131000346826</v>
      </c>
      <c r="K619" s="20">
        <v>-9.4362355049583968</v>
      </c>
      <c r="L619" s="20">
        <v>-15.294563072768966</v>
      </c>
      <c r="M619" s="20">
        <v>-28.634465700534644</v>
      </c>
      <c r="N619" s="20">
        <v>-13.081677296131062</v>
      </c>
      <c r="O619" s="20">
        <v>1.5123235549997498E-2</v>
      </c>
      <c r="P619" s="20">
        <v>-6.0281291840258169E-2</v>
      </c>
      <c r="Q619" s="20">
        <v>2.2047747972596118E-2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36">
        <v>44556</v>
      </c>
      <c r="B620" s="37">
        <v>10</v>
      </c>
      <c r="C620" s="18" t="str">
        <f t="shared" si="82"/>
        <v>44556_10</v>
      </c>
      <c r="D620" s="20">
        <v>134.05904528029723</v>
      </c>
      <c r="E620" s="20">
        <v>164.35356690418786</v>
      </c>
      <c r="F620" s="20">
        <v>348.50173369168175</v>
      </c>
      <c r="G620" s="20">
        <v>178.93986369118872</v>
      </c>
      <c r="H620" s="20">
        <v>0.17256122293138162</v>
      </c>
      <c r="I620" s="20">
        <v>2.0128284974563915</v>
      </c>
      <c r="J620" s="20">
        <v>0.39913088847560652</v>
      </c>
      <c r="K620" s="20">
        <v>-4.4358117762700129</v>
      </c>
      <c r="L620" s="20">
        <v>-9.5398499091881845</v>
      </c>
      <c r="M620" s="20">
        <v>-16.098770072584873</v>
      </c>
      <c r="N620" s="20">
        <v>-6.37774787682108</v>
      </c>
      <c r="O620" s="20">
        <v>2.1727542794913388E-2</v>
      </c>
      <c r="P620" s="20">
        <v>1.0502691027066482E-2</v>
      </c>
      <c r="Q620" s="20">
        <v>3.6508632838951442E-2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x14ac:dyDescent="0.25">
      <c r="A621" s="36">
        <v>44556</v>
      </c>
      <c r="B621" s="37">
        <v>11</v>
      </c>
      <c r="C621" s="18" t="str">
        <f t="shared" si="82"/>
        <v>44556_11</v>
      </c>
      <c r="D621" s="20">
        <v>153.02871285867627</v>
      </c>
      <c r="E621" s="20">
        <v>188.11905858812779</v>
      </c>
      <c r="F621" s="20">
        <v>399.45567508096218</v>
      </c>
      <c r="G621" s="20">
        <v>204.69899918535523</v>
      </c>
      <c r="H621" s="20">
        <v>0.19190727770262969</v>
      </c>
      <c r="I621" s="20">
        <v>2.3171372604143881</v>
      </c>
      <c r="J621" s="20">
        <v>0.43953449906227882</v>
      </c>
      <c r="K621" s="20">
        <v>1.2301268125780982</v>
      </c>
      <c r="L621" s="20">
        <v>-3.7292406155808497</v>
      </c>
      <c r="M621" s="20">
        <v>-3.8504750854693883</v>
      </c>
      <c r="N621" s="20">
        <v>-0.2514960933037651</v>
      </c>
      <c r="O621" s="20">
        <v>3.038171880156644E-2</v>
      </c>
      <c r="P621" s="20">
        <v>9.0238050162952985E-2</v>
      </c>
      <c r="Q621" s="20">
        <v>5.6216357308967013E-2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x14ac:dyDescent="0.25">
      <c r="A622" s="36">
        <v>44556</v>
      </c>
      <c r="B622" s="37">
        <v>12</v>
      </c>
      <c r="C622" s="18" t="str">
        <f t="shared" si="82"/>
        <v>44556_12</v>
      </c>
      <c r="D622" s="20">
        <v>168.47920339189582</v>
      </c>
      <c r="E622" s="20">
        <v>207.09814170777747</v>
      </c>
      <c r="F622" s="20">
        <v>440.84287039208749</v>
      </c>
      <c r="G622" s="20">
        <v>225.48325190044596</v>
      </c>
      <c r="H622" s="20">
        <v>0.20254820100333226</v>
      </c>
      <c r="I622" s="20">
        <v>2.5407342299564206</v>
      </c>
      <c r="J622" s="20">
        <v>0.46488926160978411</v>
      </c>
      <c r="K622" s="20">
        <v>1.0279743947714617</v>
      </c>
      <c r="L622" s="20">
        <v>-4.1579429242854742</v>
      </c>
      <c r="M622" s="20">
        <v>-5.9783123497925086</v>
      </c>
      <c r="N622" s="20">
        <v>-1.3818264886734686</v>
      </c>
      <c r="O622" s="20">
        <v>3.8627886205644689E-2</v>
      </c>
      <c r="P622" s="20">
        <v>0.11636739680999196</v>
      </c>
      <c r="Q622" s="20">
        <v>7.4229555924106502E-2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</v>
      </c>
      <c r="W622" s="3">
        <f t="shared" si="80"/>
        <v>0</v>
      </c>
      <c r="X622" s="3">
        <f t="shared" si="81"/>
        <v>0</v>
      </c>
    </row>
    <row r="623" spans="1:24" x14ac:dyDescent="0.25">
      <c r="A623" s="36">
        <v>44556</v>
      </c>
      <c r="B623" s="37">
        <v>13</v>
      </c>
      <c r="C623" s="18" t="str">
        <f t="shared" si="82"/>
        <v>44556_13</v>
      </c>
      <c r="D623" s="20">
        <v>182.77255177978594</v>
      </c>
      <c r="E623" s="20">
        <v>223.88247230967119</v>
      </c>
      <c r="F623" s="20">
        <v>477.59516022297157</v>
      </c>
      <c r="G623" s="20">
        <v>244.29800220632239</v>
      </c>
      <c r="H623" s="20">
        <v>0.22058986586700371</v>
      </c>
      <c r="I623" s="20">
        <v>2.7230335207161813</v>
      </c>
      <c r="J623" s="20">
        <v>0.50461232118637933</v>
      </c>
      <c r="K623" s="20">
        <v>-5.0550589698542989</v>
      </c>
      <c r="L623" s="20">
        <v>-10.308305232576757</v>
      </c>
      <c r="M623" s="20">
        <v>-21.601213052037593</v>
      </c>
      <c r="N623" s="20">
        <v>-10.286051875909854</v>
      </c>
      <c r="O623" s="20">
        <v>4.3512057872190812E-2</v>
      </c>
      <c r="P623" s="20">
        <v>0.10403134984496114</v>
      </c>
      <c r="Q623" s="20">
        <v>8.4330242532816568E-2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</v>
      </c>
      <c r="W623" s="3">
        <f t="shared" si="80"/>
        <v>0</v>
      </c>
      <c r="X623" s="3">
        <f t="shared" si="81"/>
        <v>0</v>
      </c>
    </row>
    <row r="624" spans="1:24" x14ac:dyDescent="0.25">
      <c r="A624" s="36">
        <v>44556</v>
      </c>
      <c r="B624" s="37">
        <v>14</v>
      </c>
      <c r="C624" s="18" t="str">
        <f t="shared" si="82"/>
        <v>44556_14</v>
      </c>
      <c r="D624" s="20">
        <v>196.52248117896539</v>
      </c>
      <c r="E624" s="20">
        <v>241.60803592197226</v>
      </c>
      <c r="F624" s="20">
        <v>517.18789818313917</v>
      </c>
      <c r="G624" s="20">
        <v>263.63497491732392</v>
      </c>
      <c r="H624" s="20">
        <v>0.2345206291295259</v>
      </c>
      <c r="I624" s="20">
        <v>2.9357226352184607</v>
      </c>
      <c r="J624" s="20">
        <v>0.5362060945697289</v>
      </c>
      <c r="K624" s="20">
        <v>-2.4291450829020005</v>
      </c>
      <c r="L624" s="20">
        <v>-6.8829717506732981</v>
      </c>
      <c r="M624" s="20">
        <v>-13.961234062087456</v>
      </c>
      <c r="N624" s="20">
        <v>-6.4282869606772124</v>
      </c>
      <c r="O624" s="20">
        <v>4.2391295134761642E-2</v>
      </c>
      <c r="P624" s="20">
        <v>0.13400475352882465</v>
      </c>
      <c r="Q624" s="20">
        <v>8.3038228753519086E-2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0</v>
      </c>
      <c r="W624" s="3">
        <f t="shared" si="80"/>
        <v>0</v>
      </c>
      <c r="X624" s="3">
        <f t="shared" si="81"/>
        <v>0</v>
      </c>
    </row>
    <row r="625" spans="1:24" x14ac:dyDescent="0.25">
      <c r="A625" s="36">
        <v>44556</v>
      </c>
      <c r="B625" s="37">
        <v>15</v>
      </c>
      <c r="C625" s="18" t="str">
        <f t="shared" si="82"/>
        <v>44556_15</v>
      </c>
      <c r="D625" s="20">
        <v>202.22286442148425</v>
      </c>
      <c r="E625" s="20">
        <v>249.5693519787132</v>
      </c>
      <c r="F625" s="20">
        <v>536.34497117646276</v>
      </c>
      <c r="G625" s="20">
        <v>272.27745093753009</v>
      </c>
      <c r="H625" s="20">
        <v>0.23753489269210476</v>
      </c>
      <c r="I625" s="20">
        <v>3.0030238467139774</v>
      </c>
      <c r="J625" s="20">
        <v>0.54359874902273286</v>
      </c>
      <c r="K625" s="20">
        <v>-1.1006959032332153</v>
      </c>
      <c r="L625" s="20">
        <v>-5.2875600253193955</v>
      </c>
      <c r="M625" s="20">
        <v>-10.139908501719058</v>
      </c>
      <c r="N625" s="20">
        <v>-4.6278188521271808</v>
      </c>
      <c r="O625" s="20">
        <v>4.8400193182959031E-2</v>
      </c>
      <c r="P625" s="20">
        <v>0.1469526011497817</v>
      </c>
      <c r="Q625" s="20">
        <v>9.5991151486238269E-2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7.3574090270601567E-3</v>
      </c>
      <c r="W625" s="3">
        <f t="shared" si="80"/>
        <v>0</v>
      </c>
      <c r="X625" s="3">
        <f t="shared" si="81"/>
        <v>0</v>
      </c>
    </row>
    <row r="626" spans="1:24" x14ac:dyDescent="0.25">
      <c r="A626" s="36">
        <v>44556</v>
      </c>
      <c r="B626" s="37">
        <v>16</v>
      </c>
      <c r="C626" s="18" t="str">
        <f t="shared" si="82"/>
        <v>44556_16</v>
      </c>
      <c r="D626" s="20">
        <v>200.28781108933691</v>
      </c>
      <c r="E626" s="20">
        <v>247.50745930095758</v>
      </c>
      <c r="F626" s="20">
        <v>530.58293706676636</v>
      </c>
      <c r="G626" s="20">
        <v>269.11117174989505</v>
      </c>
      <c r="H626" s="20">
        <v>0.23625939071622096</v>
      </c>
      <c r="I626" s="20">
        <v>3.027075256716246</v>
      </c>
      <c r="J626" s="20">
        <v>0.54276777575837054</v>
      </c>
      <c r="K626" s="20">
        <v>-1.9519703647142848</v>
      </c>
      <c r="L626" s="20">
        <v>-5.9157897978080864</v>
      </c>
      <c r="M626" s="20">
        <v>-11.447381191045817</v>
      </c>
      <c r="N626" s="20">
        <v>-5.5004343454415583</v>
      </c>
      <c r="O626" s="20">
        <v>4.8558671832894799E-2</v>
      </c>
      <c r="P626" s="20">
        <v>0.1445350645210608</v>
      </c>
      <c r="Q626" s="20">
        <v>9.6782991373351418E-2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1.0764059621652057E-2</v>
      </c>
      <c r="W626" s="3">
        <f t="shared" si="80"/>
        <v>0</v>
      </c>
      <c r="X626" s="3">
        <f t="shared" si="81"/>
        <v>0</v>
      </c>
    </row>
    <row r="627" spans="1:24" x14ac:dyDescent="0.25">
      <c r="A627" s="36">
        <v>44556</v>
      </c>
      <c r="B627" s="37">
        <v>17</v>
      </c>
      <c r="C627" s="18" t="str">
        <f t="shared" si="82"/>
        <v>44556_17</v>
      </c>
      <c r="D627" s="20">
        <v>197.58049532599665</v>
      </c>
      <c r="E627" s="20">
        <v>243.48903794256105</v>
      </c>
      <c r="F627" s="20">
        <v>522.63626720267291</v>
      </c>
      <c r="G627" s="20">
        <v>264.37023215185593</v>
      </c>
      <c r="H627" s="20">
        <v>0.22584774475037117</v>
      </c>
      <c r="I627" s="20">
        <v>2.9330077274691582</v>
      </c>
      <c r="J627" s="20">
        <v>0.51969830591846566</v>
      </c>
      <c r="K627" s="20">
        <v>-2.6710095161488301</v>
      </c>
      <c r="L627" s="20">
        <v>-6.3828669227551575</v>
      </c>
      <c r="M627" s="20">
        <v>-12.350060431604026</v>
      </c>
      <c r="N627" s="20">
        <v>-6.5715179632614973</v>
      </c>
      <c r="O627" s="20">
        <v>4.0215576695613958E-2</v>
      </c>
      <c r="P627" s="20">
        <v>0.12562660539218073</v>
      </c>
      <c r="Q627" s="20">
        <v>7.7886279570472949E-2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36">
        <v>44556</v>
      </c>
      <c r="B628" s="37">
        <v>18</v>
      </c>
      <c r="C628" s="18" t="str">
        <f t="shared" si="82"/>
        <v>44556_18</v>
      </c>
      <c r="D628" s="20">
        <v>195.05646381259479</v>
      </c>
      <c r="E628" s="20">
        <v>241.12249974621551</v>
      </c>
      <c r="F628" s="20">
        <v>517.63353048612078</v>
      </c>
      <c r="G628" s="20">
        <v>261.79633801829993</v>
      </c>
      <c r="H628" s="20">
        <v>0.22394418249741643</v>
      </c>
      <c r="I628" s="20">
        <v>2.865532137579395</v>
      </c>
      <c r="J628" s="20">
        <v>0.51344888073108941</v>
      </c>
      <c r="K628" s="20">
        <v>-2.5516468852906602</v>
      </c>
      <c r="L628" s="20">
        <v>-5.7284346214398649</v>
      </c>
      <c r="M628" s="20">
        <v>-10.912004233410389</v>
      </c>
      <c r="N628" s="20">
        <v>-6.0568021725981565</v>
      </c>
      <c r="O628" s="20">
        <v>3.7821670248057222E-2</v>
      </c>
      <c r="P628" s="20">
        <v>0.1211129878182175</v>
      </c>
      <c r="Q628" s="20">
        <v>7.260896674319603E-2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36">
        <v>44556</v>
      </c>
      <c r="B629" s="37">
        <v>19</v>
      </c>
      <c r="C629" s="18" t="str">
        <f t="shared" si="82"/>
        <v>44556_19</v>
      </c>
      <c r="D629" s="20">
        <v>193.3941220675483</v>
      </c>
      <c r="E629" s="20">
        <v>239.56213148839376</v>
      </c>
      <c r="F629" s="20">
        <v>515.116324352682</v>
      </c>
      <c r="G629" s="20">
        <v>260.17815241407482</v>
      </c>
      <c r="H629" s="20">
        <v>0.21814453701602188</v>
      </c>
      <c r="I629" s="20">
        <v>2.7742763077482921</v>
      </c>
      <c r="J629" s="20">
        <v>0.49986629717582159</v>
      </c>
      <c r="K629" s="20">
        <v>-5.4732131601973304</v>
      </c>
      <c r="L629" s="20">
        <v>-8.5245322856400225</v>
      </c>
      <c r="M629" s="20">
        <v>-16.653605237273336</v>
      </c>
      <c r="N629" s="20">
        <v>-8.847389965789672</v>
      </c>
      <c r="O629" s="20">
        <v>2.3104482346143658E-2</v>
      </c>
      <c r="P629" s="20">
        <v>7.3583633300400769E-2</v>
      </c>
      <c r="Q629" s="20">
        <v>3.9238196440320325E-2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36">
        <v>44556</v>
      </c>
      <c r="B630" s="37">
        <v>20</v>
      </c>
      <c r="C630" s="18" t="str">
        <f t="shared" si="82"/>
        <v>44556_20</v>
      </c>
      <c r="D630" s="20">
        <v>189.89646593018341</v>
      </c>
      <c r="E630" s="20">
        <v>236.3503673058743</v>
      </c>
      <c r="F630" s="20">
        <v>509.02496497002676</v>
      </c>
      <c r="G630" s="20">
        <v>256.36296347384166</v>
      </c>
      <c r="H630" s="20">
        <v>0.22689185607479875</v>
      </c>
      <c r="I630" s="20">
        <v>2.7198453875910658</v>
      </c>
      <c r="J630" s="20">
        <v>0.52035363452804251</v>
      </c>
      <c r="K630" s="20">
        <v>-6.0602614234221379</v>
      </c>
      <c r="L630" s="20">
        <v>-8.2517985595588748</v>
      </c>
      <c r="M630" s="20">
        <v>-15.970181434030625</v>
      </c>
      <c r="N630" s="20">
        <v>-8.5630662740982206</v>
      </c>
      <c r="O630" s="20">
        <v>3.6654031984160187E-2</v>
      </c>
      <c r="P630" s="20">
        <v>8.9199163326511358E-2</v>
      </c>
      <c r="Q630" s="20">
        <v>7.0907012103517408E-2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36">
        <v>44556</v>
      </c>
      <c r="B631" s="37">
        <v>21</v>
      </c>
      <c r="C631" s="18" t="str">
        <f t="shared" si="82"/>
        <v>44556_21</v>
      </c>
      <c r="D631" s="20">
        <v>188.33090128062796</v>
      </c>
      <c r="E631" s="20">
        <v>235.00366917178621</v>
      </c>
      <c r="F631" s="20">
        <v>506.86038130243878</v>
      </c>
      <c r="G631" s="20">
        <v>253.45463260287676</v>
      </c>
      <c r="H631" s="20">
        <v>0.23809058863570282</v>
      </c>
      <c r="I631" s="20">
        <v>2.7131810655873894</v>
      </c>
      <c r="J631" s="20">
        <v>0.54377235064953466</v>
      </c>
      <c r="K631" s="20">
        <v>-0.30409400123431007</v>
      </c>
      <c r="L631" s="20">
        <v>-2.4904967663674746</v>
      </c>
      <c r="M631" s="20">
        <v>-4.9135147169717612</v>
      </c>
      <c r="N631" s="20">
        <v>-0.53358259697254207</v>
      </c>
      <c r="O631" s="20">
        <v>3.3625178702850464E-2</v>
      </c>
      <c r="P631" s="20">
        <v>0.1124570099633723</v>
      </c>
      <c r="Q631" s="20">
        <v>6.4422809883694726E-2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36">
        <v>44556</v>
      </c>
      <c r="B632" s="37">
        <v>22</v>
      </c>
      <c r="C632" s="18" t="str">
        <f t="shared" si="82"/>
        <v>44556_22</v>
      </c>
      <c r="D632" s="20">
        <v>204.61467315912734</v>
      </c>
      <c r="E632" s="20">
        <v>257.25585452650262</v>
      </c>
      <c r="F632" s="20">
        <v>558.11164561419798</v>
      </c>
      <c r="G632" s="20">
        <v>277.23643662807069</v>
      </c>
      <c r="H632" s="20">
        <v>0.26781060814026425</v>
      </c>
      <c r="I632" s="20">
        <v>2.9847543851214851</v>
      </c>
      <c r="J632" s="20">
        <v>0.60942927531889901</v>
      </c>
      <c r="K632" s="20">
        <v>-0.1332390162441075</v>
      </c>
      <c r="L632" s="20">
        <v>-1.8719986960331758</v>
      </c>
      <c r="M632" s="20">
        <v>-2.2113220230666188</v>
      </c>
      <c r="N632" s="20">
        <v>1.0755151367970894E-2</v>
      </c>
      <c r="O632" s="20">
        <v>1.0274593585602242E-2</v>
      </c>
      <c r="P632" s="20">
        <v>8.9117582931557554E-2</v>
      </c>
      <c r="Q632" s="20">
        <v>1.1877005948707756E-2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36">
        <v>44556</v>
      </c>
      <c r="B633" s="37">
        <v>23</v>
      </c>
      <c r="C633" s="18" t="str">
        <f t="shared" si="82"/>
        <v>44556_23</v>
      </c>
      <c r="D633" s="20">
        <v>201.86677024339281</v>
      </c>
      <c r="E633" s="20">
        <v>255.40980266544705</v>
      </c>
      <c r="F633" s="20">
        <v>555.24113427435816</v>
      </c>
      <c r="G633" s="20">
        <v>274.4719642449225</v>
      </c>
      <c r="H633" s="20">
        <v>0.25976915559411229</v>
      </c>
      <c r="I633" s="20">
        <v>2.9536254118923928</v>
      </c>
      <c r="J633" s="20">
        <v>0.59269026495827104</v>
      </c>
      <c r="K633" s="20">
        <v>-1.9364412522917309</v>
      </c>
      <c r="L633" s="20">
        <v>-3.948917806277179</v>
      </c>
      <c r="M633" s="20">
        <v>-6.9592657141255776</v>
      </c>
      <c r="N633" s="20">
        <v>-2.6812660362171319</v>
      </c>
      <c r="O633" s="20">
        <v>5.8193947421053722E-4</v>
      </c>
      <c r="P633" s="20">
        <v>5.9053860828328419E-2</v>
      </c>
      <c r="Q633" s="20">
        <v>-1.0844300189056048E-2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36">
        <v>44556</v>
      </c>
      <c r="B634" s="37">
        <v>24</v>
      </c>
      <c r="C634" s="18" t="str">
        <f t="shared" si="82"/>
        <v>44556_24</v>
      </c>
      <c r="D634" s="20">
        <v>186.39700053706306</v>
      </c>
      <c r="E634" s="20">
        <v>236.48853942398816</v>
      </c>
      <c r="F634" s="20">
        <v>514.58957526195718</v>
      </c>
      <c r="G634" s="20">
        <v>254.23485920885415</v>
      </c>
      <c r="H634" s="20">
        <v>0.23473118088932909</v>
      </c>
      <c r="I634" s="20">
        <v>2.712249025197448</v>
      </c>
      <c r="J634" s="20">
        <v>0.54062760010941113</v>
      </c>
      <c r="K634" s="20">
        <v>-5.3283585137923914</v>
      </c>
      <c r="L634" s="20">
        <v>-7.9675251273892789</v>
      </c>
      <c r="M634" s="20">
        <v>-15.695896924555781</v>
      </c>
      <c r="N634" s="20">
        <v>-7.0533624377801143</v>
      </c>
      <c r="O634" s="20">
        <v>-1.8822190173058244E-3</v>
      </c>
      <c r="P634" s="20">
        <v>1.2973940014782831E-2</v>
      </c>
      <c r="Q634" s="20">
        <v>-1.6873222963708398E-2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36">
        <v>44557</v>
      </c>
      <c r="B635" s="37">
        <v>1</v>
      </c>
      <c r="C635" s="18" t="str">
        <f t="shared" si="82"/>
        <v>44557_1</v>
      </c>
      <c r="D635" s="20">
        <v>165.45613211663138</v>
      </c>
      <c r="E635" s="20">
        <v>209.33448680788007</v>
      </c>
      <c r="F635" s="20">
        <v>453.26149190647266</v>
      </c>
      <c r="G635" s="20">
        <v>224.62308777258673</v>
      </c>
      <c r="H635" s="20">
        <v>0.20925144589434708</v>
      </c>
      <c r="I635" s="20">
        <v>2.3979581423331333</v>
      </c>
      <c r="J635" s="20">
        <v>0.48639399624511415</v>
      </c>
      <c r="K635" s="20">
        <v>-7.3443539998878844</v>
      </c>
      <c r="L635" s="20">
        <v>-10.613882159136686</v>
      </c>
      <c r="M635" s="20">
        <v>-21.5453636309839</v>
      </c>
      <c r="N635" s="20">
        <v>-9.9526172979443039</v>
      </c>
      <c r="O635" s="20">
        <v>-2.5190918117816638E-3</v>
      </c>
      <c r="P635" s="20">
        <v>-1.6878646820816742E-2</v>
      </c>
      <c r="Q635" s="20">
        <v>-1.8742964434735339E-2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36">
        <v>44557</v>
      </c>
      <c r="B636" s="37">
        <v>2</v>
      </c>
      <c r="C636" s="18" t="str">
        <f t="shared" si="82"/>
        <v>44557_2</v>
      </c>
      <c r="D636" s="20">
        <v>145.78414576591652</v>
      </c>
      <c r="E636" s="20">
        <v>182.66098986261406</v>
      </c>
      <c r="F636" s="20">
        <v>391.81618932932048</v>
      </c>
      <c r="G636" s="20">
        <v>195.35756727725089</v>
      </c>
      <c r="H636" s="20">
        <v>0.1949177191793772</v>
      </c>
      <c r="I636" s="20">
        <v>2.1009460290449646</v>
      </c>
      <c r="J636" s="20">
        <v>0.45609263266234057</v>
      </c>
      <c r="K636" s="20">
        <v>-5.1079450405976932</v>
      </c>
      <c r="L636" s="20">
        <v>-7.4637377067138946</v>
      </c>
      <c r="M636" s="20">
        <v>-14.697473447557027</v>
      </c>
      <c r="N636" s="20">
        <v>-5.8200368335447621</v>
      </c>
      <c r="O636" s="20">
        <v>-1.4052406052510388E-3</v>
      </c>
      <c r="P636" s="20">
        <v>-4.7830736953685627E-3</v>
      </c>
      <c r="Q636" s="20">
        <v>-1.6431819474587238E-2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36">
        <v>44557</v>
      </c>
      <c r="B637" s="37">
        <v>3</v>
      </c>
      <c r="C637" s="18" t="str">
        <f t="shared" si="82"/>
        <v>44557_3</v>
      </c>
      <c r="D637" s="20">
        <v>132.8979914621255</v>
      </c>
      <c r="E637" s="20">
        <v>164.45083235089629</v>
      </c>
      <c r="F637" s="20">
        <v>350.74308597922158</v>
      </c>
      <c r="G637" s="20">
        <v>176.12337255727715</v>
      </c>
      <c r="H637" s="20">
        <v>0.18957291903044116</v>
      </c>
      <c r="I637" s="20">
        <v>1.8929095185651374</v>
      </c>
      <c r="J637" s="20">
        <v>0.44374001929075196</v>
      </c>
      <c r="K637" s="20">
        <v>-6.3038867725523966</v>
      </c>
      <c r="L637" s="20">
        <v>-8.4964912189994486</v>
      </c>
      <c r="M637" s="20">
        <v>-16.342304556078407</v>
      </c>
      <c r="N637" s="20">
        <v>-7.0706950457331992</v>
      </c>
      <c r="O637" s="20">
        <v>-6.8584979537526097E-4</v>
      </c>
      <c r="P637" s="20">
        <v>-2.4069447913482724E-2</v>
      </c>
      <c r="Q637" s="20">
        <v>-1.5092858930724295E-2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36">
        <v>44557</v>
      </c>
      <c r="B638" s="37">
        <v>4</v>
      </c>
      <c r="C638" s="18" t="str">
        <f t="shared" si="82"/>
        <v>44557_4</v>
      </c>
      <c r="D638" s="20">
        <v>125.90348210707657</v>
      </c>
      <c r="E638" s="20">
        <v>154.37934907902354</v>
      </c>
      <c r="F638" s="20">
        <v>327.74379810664726</v>
      </c>
      <c r="G638" s="20">
        <v>165.56732087091981</v>
      </c>
      <c r="H638" s="20">
        <v>0.18319717223772594</v>
      </c>
      <c r="I638" s="20">
        <v>1.7709203698074862</v>
      </c>
      <c r="J638" s="20">
        <v>0.42972753524661134</v>
      </c>
      <c r="K638" s="20">
        <v>-6.7488334792868345</v>
      </c>
      <c r="L638" s="20">
        <v>-9.1353106041883407</v>
      </c>
      <c r="M638" s="20">
        <v>-18.058817526778334</v>
      </c>
      <c r="N638" s="20">
        <v>-7.7017384675020715</v>
      </c>
      <c r="O638" s="20">
        <v>-3.8341998298681377E-3</v>
      </c>
      <c r="P638" s="20">
        <v>-3.6071970159736982E-2</v>
      </c>
      <c r="Q638" s="20">
        <v>-2.2371338077517539E-2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36">
        <v>44557</v>
      </c>
      <c r="B639" s="37">
        <v>5</v>
      </c>
      <c r="C639" s="18" t="str">
        <f t="shared" si="82"/>
        <v>44557_5</v>
      </c>
      <c r="D639" s="20">
        <v>121.52352461103044</v>
      </c>
      <c r="E639" s="20">
        <v>148.83121052084508</v>
      </c>
      <c r="F639" s="20">
        <v>315.37545261822402</v>
      </c>
      <c r="G639" s="20">
        <v>159.43101804766704</v>
      </c>
      <c r="H639" s="20">
        <v>0.17450110165449179</v>
      </c>
      <c r="I639" s="20">
        <v>1.6981615542750186</v>
      </c>
      <c r="J639" s="20">
        <v>0.41037074496075532</v>
      </c>
      <c r="K639" s="20">
        <v>-7.3681012032639206</v>
      </c>
      <c r="L639" s="20">
        <v>-9.8936344608622875</v>
      </c>
      <c r="M639" s="20">
        <v>-19.521756084886107</v>
      </c>
      <c r="N639" s="20">
        <v>-8.3391111714057757</v>
      </c>
      <c r="O639" s="20">
        <v>-6.6103441757272702E-3</v>
      </c>
      <c r="P639" s="20">
        <v>-4.8272880157300205E-2</v>
      </c>
      <c r="Q639" s="20">
        <v>-2.8173395439519359E-2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36">
        <v>44557</v>
      </c>
      <c r="B640" s="37">
        <v>6</v>
      </c>
      <c r="C640" s="18" t="str">
        <f t="shared" si="82"/>
        <v>44557_6</v>
      </c>
      <c r="D640" s="20">
        <v>120.86226793475159</v>
      </c>
      <c r="E640" s="20">
        <v>148.13091319343033</v>
      </c>
      <c r="F640" s="20">
        <v>314.06775349702701</v>
      </c>
      <c r="G640" s="20">
        <v>158.62979700873015</v>
      </c>
      <c r="H640" s="20">
        <v>0.17814413074217902</v>
      </c>
      <c r="I640" s="20">
        <v>1.6764364105280649</v>
      </c>
      <c r="J640" s="20">
        <v>0.41790316241618891</v>
      </c>
      <c r="K640" s="20">
        <v>-8.3087491348993812</v>
      </c>
      <c r="L640" s="20">
        <v>-11.293135836731569</v>
      </c>
      <c r="M640" s="20">
        <v>-22.891915969818911</v>
      </c>
      <c r="N640" s="20">
        <v>-9.9483231443928588</v>
      </c>
      <c r="O640" s="20">
        <v>-6.9486932339755149E-3</v>
      </c>
      <c r="P640" s="20">
        <v>-7.4029087289072273E-2</v>
      </c>
      <c r="Q640" s="20">
        <v>-2.8862503334826234E-2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36">
        <v>44557</v>
      </c>
      <c r="B641" s="37">
        <v>7</v>
      </c>
      <c r="C641" s="18" t="str">
        <f t="shared" si="82"/>
        <v>44557_7</v>
      </c>
      <c r="D641" s="20">
        <v>121.71702290729982</v>
      </c>
      <c r="E641" s="20">
        <v>150.50831210330165</v>
      </c>
      <c r="F641" s="20">
        <v>319.1225364818759</v>
      </c>
      <c r="G641" s="20">
        <v>160.76806881777892</v>
      </c>
      <c r="H641" s="20">
        <v>0.16922297465881439</v>
      </c>
      <c r="I641" s="20">
        <v>1.7200899785942427</v>
      </c>
      <c r="J641" s="20">
        <v>0.39602602432998796</v>
      </c>
      <c r="K641" s="20">
        <v>-8.2014055684899212</v>
      </c>
      <c r="L641" s="20">
        <v>-11.584120738928059</v>
      </c>
      <c r="M641" s="20">
        <v>-24.52840997988524</v>
      </c>
      <c r="N641" s="20">
        <v>-9.8812065173357002</v>
      </c>
      <c r="O641" s="20">
        <v>-8.4060825853072736E-3</v>
      </c>
      <c r="P641" s="20">
        <v>-6.9034245198952349E-2</v>
      </c>
      <c r="Q641" s="20">
        <v>-3.2439713109219365E-2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36">
        <v>44557</v>
      </c>
      <c r="B642" s="37">
        <v>8</v>
      </c>
      <c r="C642" s="18" t="str">
        <f t="shared" si="82"/>
        <v>44557_8</v>
      </c>
      <c r="D642" s="20">
        <v>135.86044192460221</v>
      </c>
      <c r="E642" s="20">
        <v>168.95038745392631</v>
      </c>
      <c r="F642" s="20">
        <v>355.75739900283344</v>
      </c>
      <c r="G642" s="20">
        <v>179.7802934310912</v>
      </c>
      <c r="H642" s="20">
        <v>0.1649381336843467</v>
      </c>
      <c r="I642" s="20">
        <v>1.9607102228421627</v>
      </c>
      <c r="J642" s="20">
        <v>0.38646981758222654</v>
      </c>
      <c r="K642" s="20">
        <v>-17.901703650732063</v>
      </c>
      <c r="L642" s="20">
        <v>-21.137664339183768</v>
      </c>
      <c r="M642" s="20">
        <v>-48.203930238786775</v>
      </c>
      <c r="N642" s="20">
        <v>-25.107201008487856</v>
      </c>
      <c r="O642" s="20">
        <v>-6.3226430016370865E-3</v>
      </c>
      <c r="P642" s="20">
        <v>-9.785215810483032E-2</v>
      </c>
      <c r="Q642" s="20">
        <v>-2.6514427918209554E-2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36">
        <v>44557</v>
      </c>
      <c r="B643" s="37">
        <v>9</v>
      </c>
      <c r="C643" s="18" t="str">
        <f t="shared" si="82"/>
        <v>44557_9</v>
      </c>
      <c r="D643" s="20">
        <v>167.77204381777082</v>
      </c>
      <c r="E643" s="20">
        <v>206.85027886057929</v>
      </c>
      <c r="F643" s="20">
        <v>432.5175996631429</v>
      </c>
      <c r="G643" s="20">
        <v>219.39370102665163</v>
      </c>
      <c r="H643" s="20">
        <v>0.19340486933224918</v>
      </c>
      <c r="I643" s="20">
        <v>2.4278986508031322</v>
      </c>
      <c r="J643" s="20">
        <v>0.44920928943832372</v>
      </c>
      <c r="K643" s="20">
        <v>-13.989310814026021</v>
      </c>
      <c r="L643" s="20">
        <v>-16.208982980604777</v>
      </c>
      <c r="M643" s="20">
        <v>-39.134677946625061</v>
      </c>
      <c r="N643" s="20">
        <v>-22.017885155416366</v>
      </c>
      <c r="O643" s="20">
        <v>2.4305529964099279E-2</v>
      </c>
      <c r="P643" s="20">
        <v>4.3917428036808037E-2</v>
      </c>
      <c r="Q643" s="20">
        <v>4.2747935442610768E-2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36">
        <v>44557</v>
      </c>
      <c r="B644" s="37">
        <v>10</v>
      </c>
      <c r="C644" s="18" t="str">
        <f t="shared" si="82"/>
        <v>44557_10</v>
      </c>
      <c r="D644" s="20">
        <v>196.0524336911304</v>
      </c>
      <c r="E644" s="20">
        <v>239.75774862038008</v>
      </c>
      <c r="F644" s="20">
        <v>499.40639290527406</v>
      </c>
      <c r="G644" s="20">
        <v>255.39479007537358</v>
      </c>
      <c r="H644" s="20">
        <v>0.2470273918252574</v>
      </c>
      <c r="I644" s="20">
        <v>2.8710823937811889</v>
      </c>
      <c r="J644" s="20">
        <v>0.57080388474826749</v>
      </c>
      <c r="K644" s="20">
        <v>-9.7296454206837986</v>
      </c>
      <c r="L644" s="20">
        <v>-8.8342892671111404</v>
      </c>
      <c r="M644" s="20">
        <v>-25.064259390163485</v>
      </c>
      <c r="N644" s="20">
        <v>-15.774437378169782</v>
      </c>
      <c r="O644" s="20">
        <v>0.10564744611369518</v>
      </c>
      <c r="P644" s="20">
        <v>0.26680778825091805</v>
      </c>
      <c r="Q644" s="20">
        <v>0.22879740258158129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0.67126630073912619</v>
      </c>
      <c r="W644" s="3">
        <f t="shared" si="80"/>
        <v>0</v>
      </c>
      <c r="X644" s="3">
        <f t="shared" si="81"/>
        <v>1.3238452693812708</v>
      </c>
    </row>
    <row r="645" spans="1:24" x14ac:dyDescent="0.25">
      <c r="A645" s="36">
        <v>44557</v>
      </c>
      <c r="B645" s="37">
        <v>11</v>
      </c>
      <c r="C645" s="18" t="str">
        <f t="shared" si="82"/>
        <v>44557_11</v>
      </c>
      <c r="D645" s="20">
        <v>216.13968374618958</v>
      </c>
      <c r="E645" s="20">
        <v>262.68310551208987</v>
      </c>
      <c r="F645" s="20">
        <v>546.36345336548004</v>
      </c>
      <c r="G645" s="20">
        <v>281.637502031709</v>
      </c>
      <c r="H645" s="20">
        <v>0.26928644834293147</v>
      </c>
      <c r="I645" s="20">
        <v>3.1809993854720648</v>
      </c>
      <c r="J645" s="20">
        <v>0.6186212824781685</v>
      </c>
      <c r="K645" s="20">
        <v>-7.4099140852641883</v>
      </c>
      <c r="L645" s="20">
        <v>-4.6544071540412295</v>
      </c>
      <c r="M645" s="20">
        <v>-16.481506332385905</v>
      </c>
      <c r="N645" s="20">
        <v>-12.174389212867091</v>
      </c>
      <c r="O645" s="20">
        <v>0.11281416502868678</v>
      </c>
      <c r="P645" s="20">
        <v>0.33433514132599934</v>
      </c>
      <c r="Q645" s="20">
        <v>0.24584251819108338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0.69685396265884714</v>
      </c>
      <c r="W645" s="3">
        <f t="shared" si="80"/>
        <v>0</v>
      </c>
      <c r="X645" s="3">
        <f t="shared" si="81"/>
        <v>1.4032773216725576</v>
      </c>
    </row>
    <row r="646" spans="1:24" x14ac:dyDescent="0.25">
      <c r="A646" s="36">
        <v>44557</v>
      </c>
      <c r="B646" s="37">
        <v>12</v>
      </c>
      <c r="C646" s="18" t="str">
        <f t="shared" si="82"/>
        <v>44557_12</v>
      </c>
      <c r="D646" s="20">
        <v>231.99587295904368</v>
      </c>
      <c r="E646" s="20">
        <v>281.49257923924841</v>
      </c>
      <c r="F646" s="20">
        <v>585.77693896411677</v>
      </c>
      <c r="G646" s="20">
        <v>301.70405313089373</v>
      </c>
      <c r="H646" s="20">
        <v>0.2517574435739518</v>
      </c>
      <c r="I646" s="20">
        <v>3.3771688702145273</v>
      </c>
      <c r="J646" s="20">
        <v>0.57982335454627676</v>
      </c>
      <c r="K646" s="20">
        <v>-2.0012756440552941</v>
      </c>
      <c r="L646" s="20">
        <v>1.4197959832646774</v>
      </c>
      <c r="M646" s="20">
        <v>-4.5204905845195356</v>
      </c>
      <c r="N646" s="20">
        <v>-5.4985342359354776</v>
      </c>
      <c r="O646" s="20">
        <v>8.8805281033318945E-2</v>
      </c>
      <c r="P646" s="20">
        <v>0.38708975185814648</v>
      </c>
      <c r="Q646" s="20">
        <v>0.18972770222004667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0.40431261363139476</v>
      </c>
      <c r="W646" s="3">
        <f t="shared" si="80"/>
        <v>0</v>
      </c>
      <c r="X646" s="3">
        <f t="shared" si="81"/>
        <v>0.71165977807838732</v>
      </c>
    </row>
    <row r="647" spans="1:24" x14ac:dyDescent="0.25">
      <c r="A647" s="36">
        <v>44557</v>
      </c>
      <c r="B647" s="37">
        <v>13</v>
      </c>
      <c r="C647" s="18" t="str">
        <f t="shared" si="82"/>
        <v>44557_13</v>
      </c>
      <c r="D647" s="20">
        <v>245.22995871636988</v>
      </c>
      <c r="E647" s="20">
        <v>295.12989199112059</v>
      </c>
      <c r="F647" s="20">
        <v>616.79213365856435</v>
      </c>
      <c r="G647" s="20">
        <v>317.25407319145359</v>
      </c>
      <c r="H647" s="20">
        <v>0.24835570892940317</v>
      </c>
      <c r="I647" s="20">
        <v>3.5320894500045776</v>
      </c>
      <c r="J647" s="20">
        <v>0.57304279672857339</v>
      </c>
      <c r="K647" s="20">
        <v>1.6811993673607981</v>
      </c>
      <c r="L647" s="20">
        <v>4.520294291222231</v>
      </c>
      <c r="M647" s="20">
        <v>2.2196923053457822</v>
      </c>
      <c r="N647" s="20">
        <v>-1.3214220041378999</v>
      </c>
      <c r="O647" s="20">
        <v>7.3503292877056828E-2</v>
      </c>
      <c r="P647" s="20">
        <v>0.40623576151312302</v>
      </c>
      <c r="Q647" s="20">
        <v>0.15439045838850771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0.19630542853801825</v>
      </c>
      <c r="W647" s="3">
        <f t="shared" si="80"/>
        <v>0</v>
      </c>
      <c r="X647" s="3">
        <f t="shared" si="81"/>
        <v>0.32768350241548616</v>
      </c>
    </row>
    <row r="648" spans="1:24" x14ac:dyDescent="0.25">
      <c r="A648" s="36">
        <v>44557</v>
      </c>
      <c r="B648" s="37">
        <v>14</v>
      </c>
      <c r="C648" s="18" t="str">
        <f t="shared" si="82"/>
        <v>44557_14</v>
      </c>
      <c r="D648" s="20">
        <v>255.44531217154841</v>
      </c>
      <c r="E648" s="20">
        <v>307.59956991308809</v>
      </c>
      <c r="F648" s="20">
        <v>644.13425843062987</v>
      </c>
      <c r="G648" s="20">
        <v>332.56780211731837</v>
      </c>
      <c r="H648" s="20">
        <v>0.26398879116429042</v>
      </c>
      <c r="I648" s="20">
        <v>3.6343858394489077</v>
      </c>
      <c r="J648" s="20">
        <v>0.60852738662239625</v>
      </c>
      <c r="K648" s="20">
        <v>2.0810411421735981</v>
      </c>
      <c r="L648" s="20">
        <v>3.6236887763959178</v>
      </c>
      <c r="M648" s="20">
        <v>0.50795238002825061</v>
      </c>
      <c r="N648" s="20">
        <v>-0.66955888699526023</v>
      </c>
      <c r="O648" s="20">
        <v>8.2227210150722735E-2</v>
      </c>
      <c r="P648" s="20">
        <v>0.38030451140995414</v>
      </c>
      <c r="Q648" s="20">
        <v>0.17501697241260691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0.26239702307291896</v>
      </c>
      <c r="W648" s="3">
        <f t="shared" si="80"/>
        <v>0</v>
      </c>
      <c r="X648" s="3">
        <f t="shared" si="81"/>
        <v>0.43912678504090752</v>
      </c>
    </row>
    <row r="649" spans="1:24" x14ac:dyDescent="0.25">
      <c r="A649" s="36">
        <v>44557</v>
      </c>
      <c r="B649" s="37">
        <v>15</v>
      </c>
      <c r="C649" s="18" t="str">
        <f t="shared" si="82"/>
        <v>44557_15</v>
      </c>
      <c r="D649" s="20">
        <v>259.11511741283272</v>
      </c>
      <c r="E649" s="20">
        <v>315.24106542065357</v>
      </c>
      <c r="F649" s="20">
        <v>660.44472828942958</v>
      </c>
      <c r="G649" s="20">
        <v>338.95722781131275</v>
      </c>
      <c r="H649" s="20">
        <v>0.25830790748414512</v>
      </c>
      <c r="I649" s="20">
        <v>3.7190426177235967</v>
      </c>
      <c r="J649" s="20">
        <v>0.59376726649272926</v>
      </c>
      <c r="K649" s="20">
        <v>3.7402170502107959</v>
      </c>
      <c r="L649" s="20">
        <v>7.0938767170901293</v>
      </c>
      <c r="M649" s="20">
        <v>8.2603327162024325</v>
      </c>
      <c r="N649" s="20">
        <v>1.9907534467963268</v>
      </c>
      <c r="O649" s="20">
        <v>6.1576178847064872E-2</v>
      </c>
      <c r="P649" s="20">
        <v>0.415213635630171</v>
      </c>
      <c r="Q649" s="20">
        <v>0.12699862204432918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8.166653837389265E-2</v>
      </c>
      <c r="W649" s="3">
        <f t="shared" si="80"/>
        <v>0</v>
      </c>
      <c r="X649" s="3">
        <f t="shared" si="81"/>
        <v>6.7915454959017213E-2</v>
      </c>
    </row>
    <row r="650" spans="1:24" x14ac:dyDescent="0.25">
      <c r="A650" s="36">
        <v>44557</v>
      </c>
      <c r="B650" s="37">
        <v>16</v>
      </c>
      <c r="C650" s="18" t="str">
        <f t="shared" si="82"/>
        <v>44557_16</v>
      </c>
      <c r="D650" s="20">
        <v>260.59186750275597</v>
      </c>
      <c r="E650" s="20">
        <v>317.93361774769642</v>
      </c>
      <c r="F650" s="20">
        <v>666.961585943307</v>
      </c>
      <c r="G650" s="20">
        <v>340.38696864364215</v>
      </c>
      <c r="H650" s="20">
        <v>0.26149255048892667</v>
      </c>
      <c r="I650" s="20">
        <v>3.7164468150056114</v>
      </c>
      <c r="J650" s="20">
        <v>0.60192764033467117</v>
      </c>
      <c r="K650" s="20">
        <v>3.7151334891278296</v>
      </c>
      <c r="L650" s="20">
        <v>8.5208457041766881</v>
      </c>
      <c r="M650" s="20">
        <v>11.977414244733453</v>
      </c>
      <c r="N650" s="20">
        <v>2.7086484336410379</v>
      </c>
      <c r="O650" s="20">
        <v>6.5578247312808716E-2</v>
      </c>
      <c r="P650" s="20">
        <v>0.44429124749084653</v>
      </c>
      <c r="Q650" s="20">
        <v>0.13600433933511064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0.10938519544014759</v>
      </c>
      <c r="W650" s="3">
        <f t="shared" si="80"/>
        <v>0</v>
      </c>
      <c r="X650" s="3">
        <f t="shared" si="81"/>
        <v>0.12865214841596895</v>
      </c>
    </row>
    <row r="651" spans="1:24" x14ac:dyDescent="0.25">
      <c r="A651" s="36">
        <v>44557</v>
      </c>
      <c r="B651" s="37">
        <v>17</v>
      </c>
      <c r="C651" s="18" t="str">
        <f t="shared" si="82"/>
        <v>44557_17</v>
      </c>
      <c r="D651" s="20">
        <v>261.63598986863406</v>
      </c>
      <c r="E651" s="20">
        <v>317.11364594666304</v>
      </c>
      <c r="F651" s="20">
        <v>665.69172219575194</v>
      </c>
      <c r="G651" s="20">
        <v>339.18930611747419</v>
      </c>
      <c r="H651" s="20">
        <v>0.23818850795542151</v>
      </c>
      <c r="I651" s="20">
        <v>3.6376639671231006</v>
      </c>
      <c r="J651" s="20">
        <v>0.54870832256958235</v>
      </c>
      <c r="K651" s="20">
        <v>1.7602879506166333</v>
      </c>
      <c r="L651" s="20">
        <v>7.8535015707522913</v>
      </c>
      <c r="M651" s="20">
        <v>11.165827029515823</v>
      </c>
      <c r="N651" s="20">
        <v>2.171903895569864</v>
      </c>
      <c r="O651" s="20">
        <v>4.5868206938302021E-2</v>
      </c>
      <c r="P651" s="20">
        <v>0.42180983553980872</v>
      </c>
      <c r="Q651" s="20">
        <v>9.0437654038048987E-2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36">
        <v>44557</v>
      </c>
      <c r="B652" s="37">
        <v>18</v>
      </c>
      <c r="C652" s="18" t="str">
        <f t="shared" ref="C652:C715" si="90">CONCATENATE(A652,"_",B652)</f>
        <v>44557_18</v>
      </c>
      <c r="D652" s="20">
        <v>249.7416433407484</v>
      </c>
      <c r="E652" s="20">
        <v>303.36649006116409</v>
      </c>
      <c r="F652" s="20">
        <v>640.02801737846858</v>
      </c>
      <c r="G652" s="20">
        <v>326.10299244950625</v>
      </c>
      <c r="H652" s="20">
        <v>0.22518937335151623</v>
      </c>
      <c r="I652" s="20">
        <v>3.4361508430120526</v>
      </c>
      <c r="J652" s="20">
        <v>0.51818763886744656</v>
      </c>
      <c r="K652" s="20">
        <v>-0.55471936078186168</v>
      </c>
      <c r="L652" s="20">
        <v>2.8996456293225492</v>
      </c>
      <c r="M652" s="20">
        <v>0.6405394834048046</v>
      </c>
      <c r="N652" s="20">
        <v>-1.6922002077167795</v>
      </c>
      <c r="O652" s="20">
        <v>3.5171404967408226E-2</v>
      </c>
      <c r="P652" s="20">
        <v>0.32374430346556649</v>
      </c>
      <c r="Q652" s="20">
        <v>6.6005356441435584E-2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36">
        <v>44557</v>
      </c>
      <c r="B653" s="37">
        <v>19</v>
      </c>
      <c r="C653" s="18" t="str">
        <f t="shared" si="90"/>
        <v>44557_19</v>
      </c>
      <c r="D653" s="20">
        <v>226.86072499257403</v>
      </c>
      <c r="E653" s="20">
        <v>278.3109053667655</v>
      </c>
      <c r="F653" s="20">
        <v>589.20997443025419</v>
      </c>
      <c r="G653" s="20">
        <v>299.52836343348156</v>
      </c>
      <c r="H653" s="20">
        <v>0.20848528549845097</v>
      </c>
      <c r="I653" s="20">
        <v>3.17878235884969</v>
      </c>
      <c r="J653" s="20">
        <v>0.48116506014789762</v>
      </c>
      <c r="K653" s="20">
        <v>-8.5005312595215834</v>
      </c>
      <c r="L653" s="20">
        <v>-7.2924686480024503</v>
      </c>
      <c r="M653" s="20">
        <v>-19.32612395950731</v>
      </c>
      <c r="N653" s="20">
        <v>-11.711832602878665</v>
      </c>
      <c r="O653" s="20">
        <v>2.9564822072140683E-2</v>
      </c>
      <c r="P653" s="20">
        <v>0.20798503612499922</v>
      </c>
      <c r="Q653" s="20">
        <v>5.375083588147677E-2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36">
        <v>44557</v>
      </c>
      <c r="B654" s="37">
        <v>20</v>
      </c>
      <c r="C654" s="18" t="str">
        <f t="shared" si="90"/>
        <v>44557_20</v>
      </c>
      <c r="D654" s="20">
        <v>210.23632220356296</v>
      </c>
      <c r="E654" s="20">
        <v>264.43288429120446</v>
      </c>
      <c r="F654" s="20">
        <v>565.09428236873543</v>
      </c>
      <c r="G654" s="20">
        <v>282.09997561963024</v>
      </c>
      <c r="H654" s="20">
        <v>0.20779768792302944</v>
      </c>
      <c r="I654" s="20">
        <v>2.9926149618327229</v>
      </c>
      <c r="J654" s="20">
        <v>0.47820322747028587</v>
      </c>
      <c r="K654" s="20">
        <v>-12.011730162477779</v>
      </c>
      <c r="L654" s="20">
        <v>-12.844578745805929</v>
      </c>
      <c r="M654" s="20">
        <v>-31.074927641940739</v>
      </c>
      <c r="N654" s="20">
        <v>-17.534345375146827</v>
      </c>
      <c r="O654" s="20">
        <v>3.0862026687409033E-2</v>
      </c>
      <c r="P654" s="20">
        <v>0.14115586054326801</v>
      </c>
      <c r="Q654" s="20">
        <v>5.6540896802411617E-2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36">
        <v>44557</v>
      </c>
      <c r="B655" s="37">
        <v>21</v>
      </c>
      <c r="C655" s="18" t="str">
        <f t="shared" si="90"/>
        <v>44557_21</v>
      </c>
      <c r="D655" s="20">
        <v>204.39401183494377</v>
      </c>
      <c r="E655" s="20">
        <v>260.93024630967233</v>
      </c>
      <c r="F655" s="20">
        <v>561.15970220194311</v>
      </c>
      <c r="G655" s="20">
        <v>275.92454933787434</v>
      </c>
      <c r="H655" s="20">
        <v>0.21364248233194016</v>
      </c>
      <c r="I655" s="20">
        <v>2.9954156272593719</v>
      </c>
      <c r="J655" s="20">
        <v>0.49012109395689396</v>
      </c>
      <c r="K655" s="20">
        <v>-17.187098460008883</v>
      </c>
      <c r="L655" s="20">
        <v>-19.112485597162262</v>
      </c>
      <c r="M655" s="20">
        <v>-44.450536572055853</v>
      </c>
      <c r="N655" s="20">
        <v>-24.621809985461756</v>
      </c>
      <c r="O655" s="20">
        <v>9.8471350867006778E-3</v>
      </c>
      <c r="P655" s="20">
        <v>6.7906795820524418E-2</v>
      </c>
      <c r="Q655" s="20">
        <v>9.8897651882516487E-3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36">
        <v>44557</v>
      </c>
      <c r="B656" s="37">
        <v>22</v>
      </c>
      <c r="C656" s="18" t="str">
        <f t="shared" si="90"/>
        <v>44557_22</v>
      </c>
      <c r="D656" s="20">
        <v>215.0321402807337</v>
      </c>
      <c r="E656" s="20">
        <v>275.82364174681743</v>
      </c>
      <c r="F656" s="20">
        <v>597.14037440909897</v>
      </c>
      <c r="G656" s="20">
        <v>292.40782840929938</v>
      </c>
      <c r="H656" s="20">
        <v>0.26121422061570387</v>
      </c>
      <c r="I656" s="20">
        <v>3.2130773299181903</v>
      </c>
      <c r="J656" s="20">
        <v>0.59540906486268885</v>
      </c>
      <c r="K656" s="20">
        <v>-20.659088669680663</v>
      </c>
      <c r="L656" s="20">
        <v>-22.467079510486137</v>
      </c>
      <c r="M656" s="20">
        <v>-50.082857779555347</v>
      </c>
      <c r="N656" s="20">
        <v>-28.549780244804399</v>
      </c>
      <c r="O656" s="20">
        <v>1.0432969554332532E-2</v>
      </c>
      <c r="P656" s="20">
        <v>2.8867358097833584E-2</v>
      </c>
      <c r="Q656" s="20">
        <v>1.2833735078604079E-2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36">
        <v>44557</v>
      </c>
      <c r="B657" s="37">
        <v>23</v>
      </c>
      <c r="C657" s="18" t="str">
        <f t="shared" si="90"/>
        <v>44557_23</v>
      </c>
      <c r="D657" s="20">
        <v>205.23160073732731</v>
      </c>
      <c r="E657" s="20">
        <v>264.89016205736357</v>
      </c>
      <c r="F657" s="20">
        <v>574.36138919037569</v>
      </c>
      <c r="G657" s="20">
        <v>279.89635288682825</v>
      </c>
      <c r="H657" s="20">
        <v>0.26255330378702713</v>
      </c>
      <c r="I657" s="20">
        <v>3.1211570252151879</v>
      </c>
      <c r="J657" s="20">
        <v>0.60199490703446723</v>
      </c>
      <c r="K657" s="20">
        <v>-24.322118126351924</v>
      </c>
      <c r="L657" s="20">
        <v>-26.487255278397601</v>
      </c>
      <c r="M657" s="20">
        <v>-58.69685764113688</v>
      </c>
      <c r="N657" s="20">
        <v>-33.555082666579615</v>
      </c>
      <c r="O657" s="20">
        <v>1.8090875271013298E-2</v>
      </c>
      <c r="P657" s="20">
        <v>-8.1789667839733682E-6</v>
      </c>
      <c r="Q657" s="20">
        <v>3.0055949293194113E-2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36">
        <v>44557</v>
      </c>
      <c r="B658" s="37">
        <v>24</v>
      </c>
      <c r="C658" s="18" t="str">
        <f t="shared" si="90"/>
        <v>44557_24</v>
      </c>
      <c r="D658" s="20">
        <v>187.38345325359285</v>
      </c>
      <c r="E658" s="20">
        <v>241.8175447487898</v>
      </c>
      <c r="F658" s="20">
        <v>523.98844426771814</v>
      </c>
      <c r="G658" s="20">
        <v>255.17333133268724</v>
      </c>
      <c r="H658" s="20">
        <v>0.23823380714798598</v>
      </c>
      <c r="I658" s="20">
        <v>2.838030365545031</v>
      </c>
      <c r="J658" s="20">
        <v>0.55003956295509127</v>
      </c>
      <c r="K658" s="20">
        <v>-27.591195559848423</v>
      </c>
      <c r="L658" s="20">
        <v>-30.657143113700648</v>
      </c>
      <c r="M658" s="20">
        <v>-68.240887453196393</v>
      </c>
      <c r="N658" s="20">
        <v>-38.256630469016834</v>
      </c>
      <c r="O658" s="20">
        <v>4.0283962124493377E-3</v>
      </c>
      <c r="P658" s="20">
        <v>-7.1603957531233983E-2</v>
      </c>
      <c r="Q658" s="20">
        <v>-2.5120735377629133E-3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36">
        <v>44558</v>
      </c>
      <c r="B659" s="37">
        <v>1</v>
      </c>
      <c r="C659" s="18" t="str">
        <f t="shared" si="90"/>
        <v>44558_1</v>
      </c>
      <c r="D659" s="20">
        <v>165.5204054186726</v>
      </c>
      <c r="E659" s="20">
        <v>212.11015703013271</v>
      </c>
      <c r="F659" s="20">
        <v>457.03212247616989</v>
      </c>
      <c r="G659" s="20">
        <v>223.62749957863301</v>
      </c>
      <c r="H659" s="20">
        <v>0.21651300983959115</v>
      </c>
      <c r="I659" s="20">
        <v>2.5013703195750652</v>
      </c>
      <c r="J659" s="20">
        <v>0.50237094408390859</v>
      </c>
      <c r="K659" s="20">
        <v>-25.7325452910748</v>
      </c>
      <c r="L659" s="20">
        <v>-27.526045596879527</v>
      </c>
      <c r="M659" s="20">
        <v>-59.6916843653146</v>
      </c>
      <c r="N659" s="20">
        <v>-33.348897391197724</v>
      </c>
      <c r="O659" s="20">
        <v>2.2384472604499526E-3</v>
      </c>
      <c r="P659" s="20">
        <v>-6.0588572210117063E-2</v>
      </c>
      <c r="Q659" s="20">
        <v>-7.5660483078614314E-3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36">
        <v>44558</v>
      </c>
      <c r="B660" s="37">
        <v>2</v>
      </c>
      <c r="C660" s="18" t="str">
        <f t="shared" si="90"/>
        <v>44558_2</v>
      </c>
      <c r="D660" s="20">
        <v>146.53780944445154</v>
      </c>
      <c r="E660" s="20">
        <v>186.47234312609976</v>
      </c>
      <c r="F660" s="20">
        <v>398.13414301285655</v>
      </c>
      <c r="G660" s="20">
        <v>195.71456543709834</v>
      </c>
      <c r="H660" s="20">
        <v>0.19639489406382318</v>
      </c>
      <c r="I660" s="20">
        <v>2.2059426666393889</v>
      </c>
      <c r="J660" s="20">
        <v>0.4579480380815556</v>
      </c>
      <c r="K660" s="20">
        <v>-14.352332132713073</v>
      </c>
      <c r="L660" s="20">
        <v>-16.534096439334782</v>
      </c>
      <c r="M660" s="20">
        <v>-37.36201786752531</v>
      </c>
      <c r="N660" s="20">
        <v>-18.05065312340108</v>
      </c>
      <c r="O660" s="20">
        <v>-6.07858158973483E-4</v>
      </c>
      <c r="P660" s="20">
        <v>-1.0219232609292063E-2</v>
      </c>
      <c r="Q660" s="20">
        <v>-1.4059885645874421E-2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36">
        <v>44558</v>
      </c>
      <c r="B661" s="37">
        <v>3</v>
      </c>
      <c r="C661" s="18" t="str">
        <f t="shared" si="90"/>
        <v>44558_3</v>
      </c>
      <c r="D661" s="20">
        <v>135.18990186297557</v>
      </c>
      <c r="E661" s="20">
        <v>170.25265604015198</v>
      </c>
      <c r="F661" s="20">
        <v>362.21390912781447</v>
      </c>
      <c r="G661" s="20">
        <v>178.82590823219323</v>
      </c>
      <c r="H661" s="20">
        <v>0.19082683638308809</v>
      </c>
      <c r="I661" s="20">
        <v>2.0279076026069123</v>
      </c>
      <c r="J661" s="20">
        <v>0.44677499881000582</v>
      </c>
      <c r="K661" s="20">
        <v>-14.033524664090782</v>
      </c>
      <c r="L661" s="20">
        <v>-16.259172988395743</v>
      </c>
      <c r="M661" s="20">
        <v>-36.330734850782846</v>
      </c>
      <c r="N661" s="20">
        <v>-17.226466176551718</v>
      </c>
      <c r="O661" s="20">
        <v>-3.0879091126510064E-3</v>
      </c>
      <c r="P661" s="20">
        <v>-1.7732729305648141E-2</v>
      </c>
      <c r="Q661" s="20">
        <v>-1.9622584802783234E-2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36">
        <v>44558</v>
      </c>
      <c r="B662" s="37">
        <v>4</v>
      </c>
      <c r="C662" s="18" t="str">
        <f t="shared" si="90"/>
        <v>44558_4</v>
      </c>
      <c r="D662" s="20">
        <v>128.97027455132283</v>
      </c>
      <c r="E662" s="20">
        <v>161.39248916744947</v>
      </c>
      <c r="F662" s="20">
        <v>341.82733343795934</v>
      </c>
      <c r="G662" s="20">
        <v>169.72913473175325</v>
      </c>
      <c r="H662" s="20">
        <v>0.17874239195338235</v>
      </c>
      <c r="I662" s="20">
        <v>1.9313745847755066</v>
      </c>
      <c r="J662" s="20">
        <v>0.41922113376901304</v>
      </c>
      <c r="K662" s="20">
        <v>-13.99543684761132</v>
      </c>
      <c r="L662" s="20">
        <v>-16.288915042420641</v>
      </c>
      <c r="M662" s="20">
        <v>-36.653176747008999</v>
      </c>
      <c r="N662" s="20">
        <v>-17.209983454417372</v>
      </c>
      <c r="O662" s="20">
        <v>-8.2206761367119782E-3</v>
      </c>
      <c r="P662" s="20">
        <v>-1.6672665062998578E-2</v>
      </c>
      <c r="Q662" s="20">
        <v>-3.174516395141555E-2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36">
        <v>44558</v>
      </c>
      <c r="B663" s="37">
        <v>5</v>
      </c>
      <c r="C663" s="18" t="str">
        <f t="shared" si="90"/>
        <v>44558_5</v>
      </c>
      <c r="D663" s="20">
        <v>124.90967524656207</v>
      </c>
      <c r="E663" s="20">
        <v>156.22552988231678</v>
      </c>
      <c r="F663" s="20">
        <v>330.55435301407755</v>
      </c>
      <c r="G663" s="20">
        <v>164.18603725332434</v>
      </c>
      <c r="H663" s="20">
        <v>0.17146041202224754</v>
      </c>
      <c r="I663" s="20">
        <v>1.8489780575998149</v>
      </c>
      <c r="J663" s="20">
        <v>0.40310064151070224</v>
      </c>
      <c r="K663" s="20">
        <v>-15.177641247168371</v>
      </c>
      <c r="L663" s="20">
        <v>-17.597562457439448</v>
      </c>
      <c r="M663" s="20">
        <v>-39.377876032800799</v>
      </c>
      <c r="N663" s="20">
        <v>-18.685019628250497</v>
      </c>
      <c r="O663" s="20">
        <v>-9.5812964360993402E-3</v>
      </c>
      <c r="P663" s="20">
        <v>-4.4996903289697097E-2</v>
      </c>
      <c r="Q663" s="20">
        <v>-3.4535646827446226E-2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36">
        <v>44558</v>
      </c>
      <c r="B664" s="37">
        <v>6</v>
      </c>
      <c r="C664" s="18" t="str">
        <f t="shared" si="90"/>
        <v>44558_6</v>
      </c>
      <c r="D664" s="20">
        <v>124.88080495969398</v>
      </c>
      <c r="E664" s="20">
        <v>156.51112060299567</v>
      </c>
      <c r="F664" s="20">
        <v>331.09898450838767</v>
      </c>
      <c r="G664" s="20">
        <v>164.33321791889077</v>
      </c>
      <c r="H664" s="20">
        <v>0.18388893235981452</v>
      </c>
      <c r="I664" s="20">
        <v>1.8531666837226932</v>
      </c>
      <c r="J664" s="20">
        <v>0.43140290533536835</v>
      </c>
      <c r="K664" s="20">
        <v>-15.558044473037269</v>
      </c>
      <c r="L664" s="20">
        <v>-18.382625776929405</v>
      </c>
      <c r="M664" s="20">
        <v>-41.065450322790902</v>
      </c>
      <c r="N664" s="20">
        <v>-19.240333875698653</v>
      </c>
      <c r="O664" s="20">
        <v>-1.6667584425835522E-3</v>
      </c>
      <c r="P664" s="20">
        <v>-5.4475252168936401E-2</v>
      </c>
      <c r="Q664" s="20">
        <v>-1.628006413035683E-2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36">
        <v>44558</v>
      </c>
      <c r="B665" s="37">
        <v>7</v>
      </c>
      <c r="C665" s="18" t="str">
        <f t="shared" si="90"/>
        <v>44558_7</v>
      </c>
      <c r="D665" s="20">
        <v>125.66467553358518</v>
      </c>
      <c r="E665" s="20">
        <v>158.88530104788836</v>
      </c>
      <c r="F665" s="20">
        <v>336.37857799445698</v>
      </c>
      <c r="G665" s="20">
        <v>166.44205118270199</v>
      </c>
      <c r="H665" s="20">
        <v>0.1792167310819448</v>
      </c>
      <c r="I665" s="20">
        <v>1.8887102952766486</v>
      </c>
      <c r="J665" s="20">
        <v>0.41944679606514801</v>
      </c>
      <c r="K665" s="20">
        <v>-19.481539349265024</v>
      </c>
      <c r="L665" s="20">
        <v>-24.062311735898472</v>
      </c>
      <c r="M665" s="20">
        <v>-54.16370032480846</v>
      </c>
      <c r="N665" s="20">
        <v>-25.123583769255461</v>
      </c>
      <c r="O665" s="20">
        <v>1.7878293313399454E-3</v>
      </c>
      <c r="P665" s="20">
        <v>-9.6916479387082505E-2</v>
      </c>
      <c r="Q665" s="20">
        <v>-9.2112815750039836E-3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36">
        <v>44558</v>
      </c>
      <c r="B666" s="37">
        <v>8</v>
      </c>
      <c r="C666" s="18" t="str">
        <f t="shared" si="90"/>
        <v>44558_8</v>
      </c>
      <c r="D666" s="20">
        <v>139.79058140787222</v>
      </c>
      <c r="E666" s="20">
        <v>174.80602635002191</v>
      </c>
      <c r="F666" s="20">
        <v>367.70542917580048</v>
      </c>
      <c r="G666" s="20">
        <v>184.18876856483183</v>
      </c>
      <c r="H666" s="20">
        <v>0.16229142808338848</v>
      </c>
      <c r="I666" s="20">
        <v>2.0929851349299868</v>
      </c>
      <c r="J666" s="20">
        <v>0.37987300742948099</v>
      </c>
      <c r="K666" s="20">
        <v>-22.335787413103272</v>
      </c>
      <c r="L666" s="20">
        <v>-25.421105218403433</v>
      </c>
      <c r="M666" s="20">
        <v>-57.542042959068908</v>
      </c>
      <c r="N666" s="20">
        <v>-29.73670128018663</v>
      </c>
      <c r="O666" s="20">
        <v>-1.2474496862445615E-3</v>
      </c>
      <c r="P666" s="20">
        <v>-7.4522094878850087E-2</v>
      </c>
      <c r="Q666" s="20">
        <v>-1.49650986951436E-2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36">
        <v>44558</v>
      </c>
      <c r="B667" s="37">
        <v>9</v>
      </c>
      <c r="C667" s="18" t="str">
        <f t="shared" si="90"/>
        <v>44558_9</v>
      </c>
      <c r="D667" s="20">
        <v>169.73216158930458</v>
      </c>
      <c r="E667" s="20">
        <v>211.62407736066154</v>
      </c>
      <c r="F667" s="20">
        <v>443.11942999244832</v>
      </c>
      <c r="G667" s="20">
        <v>223.32951328857564</v>
      </c>
      <c r="H667" s="20">
        <v>0.19273545918081814</v>
      </c>
      <c r="I667" s="20">
        <v>2.5995124207510716</v>
      </c>
      <c r="J667" s="20">
        <v>0.44709294813397865</v>
      </c>
      <c r="K667" s="20">
        <v>-11.926073385464615</v>
      </c>
      <c r="L667" s="20">
        <v>-11.933359210162225</v>
      </c>
      <c r="M667" s="20">
        <v>-29.011549616083794</v>
      </c>
      <c r="N667" s="20">
        <v>-16.883020770369093</v>
      </c>
      <c r="O667" s="20">
        <v>3.3448025741607601E-2</v>
      </c>
      <c r="P667" s="20">
        <v>0.13299513248327927</v>
      </c>
      <c r="Q667" s="20">
        <v>6.3954141787922039E-2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36">
        <v>44558</v>
      </c>
      <c r="B668" s="37">
        <v>10</v>
      </c>
      <c r="C668" s="18" t="str">
        <f t="shared" si="90"/>
        <v>44558_10</v>
      </c>
      <c r="D668" s="20">
        <v>195.84548029042622</v>
      </c>
      <c r="E668" s="20">
        <v>242.17163494837664</v>
      </c>
      <c r="F668" s="20">
        <v>505.49244187255448</v>
      </c>
      <c r="G668" s="20">
        <v>256.75033710523462</v>
      </c>
      <c r="H668" s="20">
        <v>0.21300238236558522</v>
      </c>
      <c r="I668" s="20">
        <v>2.9425404148353871</v>
      </c>
      <c r="J668" s="20">
        <v>0.49180343132785137</v>
      </c>
      <c r="K668" s="20">
        <v>-1.8407333674319224</v>
      </c>
      <c r="L668" s="20">
        <v>0.43291618937050069</v>
      </c>
      <c r="M668" s="20">
        <v>-3.972750008394847</v>
      </c>
      <c r="N668" s="20">
        <v>-4.9271801628520215</v>
      </c>
      <c r="O668" s="20">
        <v>5.9971547340912687E-2</v>
      </c>
      <c r="P668" s="20">
        <v>0.30890915810213687</v>
      </c>
      <c r="Q668" s="20">
        <v>0.12450599141918052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0.14308551073803272</v>
      </c>
      <c r="W668" s="3">
        <f t="shared" si="88"/>
        <v>0</v>
      </c>
      <c r="X668" s="3">
        <f t="shared" si="89"/>
        <v>0.21535887855028757</v>
      </c>
    </row>
    <row r="669" spans="1:24" x14ac:dyDescent="0.25">
      <c r="A669" s="36">
        <v>44558</v>
      </c>
      <c r="B669" s="37">
        <v>11</v>
      </c>
      <c r="C669" s="18" t="str">
        <f t="shared" si="90"/>
        <v>44558_11</v>
      </c>
      <c r="D669" s="20">
        <v>214.90870302709996</v>
      </c>
      <c r="E669" s="20">
        <v>263.19497385570736</v>
      </c>
      <c r="F669" s="20">
        <v>547.78625483624523</v>
      </c>
      <c r="G669" s="20">
        <v>280.84268089210042</v>
      </c>
      <c r="H669" s="20">
        <v>0.2243855927366365</v>
      </c>
      <c r="I669" s="20">
        <v>3.2152694662611707</v>
      </c>
      <c r="J669" s="20">
        <v>0.51701216742342404</v>
      </c>
      <c r="K669" s="20">
        <v>8.1362817408280108E-2</v>
      </c>
      <c r="L669" s="20">
        <v>4.5924407569324321</v>
      </c>
      <c r="M669" s="20">
        <v>4.2870697281200023</v>
      </c>
      <c r="N669" s="20">
        <v>-1.3037305525766234</v>
      </c>
      <c r="O669" s="20">
        <v>6.3294465002454808E-2</v>
      </c>
      <c r="P669" s="20">
        <v>0.395765169678926</v>
      </c>
      <c r="Q669" s="20">
        <v>0.13168702119910256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0.15170368275088528</v>
      </c>
      <c r="W669" s="3">
        <f t="shared" si="88"/>
        <v>0</v>
      </c>
      <c r="X669" s="3">
        <f t="shared" si="89"/>
        <v>0.23298014900365899</v>
      </c>
    </row>
    <row r="670" spans="1:24" x14ac:dyDescent="0.25">
      <c r="A670" s="36">
        <v>44558</v>
      </c>
      <c r="B670" s="37">
        <v>12</v>
      </c>
      <c r="C670" s="18" t="str">
        <f t="shared" si="90"/>
        <v>44558_12</v>
      </c>
      <c r="D670" s="20">
        <v>227.97962343770988</v>
      </c>
      <c r="E670" s="20">
        <v>279.26296764972341</v>
      </c>
      <c r="F670" s="20">
        <v>582.04522878311036</v>
      </c>
      <c r="G670" s="20">
        <v>298.97689264167343</v>
      </c>
      <c r="H670" s="20">
        <v>0.23288345991760609</v>
      </c>
      <c r="I670" s="20">
        <v>3.4428417825206239</v>
      </c>
      <c r="J670" s="20">
        <v>0.53963203327900433</v>
      </c>
      <c r="K670" s="20">
        <v>-1.2969443439932218</v>
      </c>
      <c r="L670" s="20">
        <v>4.2323605318492818</v>
      </c>
      <c r="M670" s="20">
        <v>3.4217154023166931</v>
      </c>
      <c r="N670" s="20">
        <v>-2.9172567325817109</v>
      </c>
      <c r="O670" s="20">
        <v>7.5821736728240482E-2</v>
      </c>
      <c r="P670" s="20">
        <v>0.43078149327933418</v>
      </c>
      <c r="Q670" s="20">
        <v>0.15954230647895817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0.28017586183801496</v>
      </c>
      <c r="W670" s="3">
        <f t="shared" si="88"/>
        <v>0</v>
      </c>
      <c r="X670" s="3">
        <f t="shared" si="89"/>
        <v>0.42516016684334668</v>
      </c>
    </row>
    <row r="671" spans="1:24" x14ac:dyDescent="0.25">
      <c r="A671" s="36">
        <v>44558</v>
      </c>
      <c r="B671" s="37">
        <v>13</v>
      </c>
      <c r="C671" s="18" t="str">
        <f t="shared" si="90"/>
        <v>44558_13</v>
      </c>
      <c r="D671" s="20">
        <v>241.88163804561037</v>
      </c>
      <c r="E671" s="20">
        <v>294.65564574818359</v>
      </c>
      <c r="F671" s="20">
        <v>615.10487768368785</v>
      </c>
      <c r="G671" s="20">
        <v>316.21707152209319</v>
      </c>
      <c r="H671" s="20">
        <v>0.24738234931385827</v>
      </c>
      <c r="I671" s="20">
        <v>3.6208792483317485</v>
      </c>
      <c r="J671" s="20">
        <v>0.57523052289268195</v>
      </c>
      <c r="K671" s="20">
        <v>0.64466784690219381</v>
      </c>
      <c r="L671" s="20">
        <v>6.3859828690296485</v>
      </c>
      <c r="M671" s="20">
        <v>7.8794960518535131</v>
      </c>
      <c r="N671" s="20">
        <v>-0.32375736858573578</v>
      </c>
      <c r="O671" s="20">
        <v>7.9527150322771772E-2</v>
      </c>
      <c r="P671" s="20">
        <v>0.46343375995579772</v>
      </c>
      <c r="Q671" s="20">
        <v>0.16811986828325209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0.28256303321023224</v>
      </c>
      <c r="W671" s="3">
        <f t="shared" si="88"/>
        <v>0</v>
      </c>
      <c r="X671" s="3">
        <f t="shared" si="89"/>
        <v>0.43716859163574323</v>
      </c>
    </row>
    <row r="672" spans="1:24" x14ac:dyDescent="0.25">
      <c r="A672" s="36">
        <v>44558</v>
      </c>
      <c r="B672" s="37">
        <v>14</v>
      </c>
      <c r="C672" s="18" t="str">
        <f t="shared" si="90"/>
        <v>44558_14</v>
      </c>
      <c r="D672" s="20">
        <v>251.44180134121916</v>
      </c>
      <c r="E672" s="20">
        <v>304.60240105162865</v>
      </c>
      <c r="F672" s="20">
        <v>637.7116776262958</v>
      </c>
      <c r="G672" s="20">
        <v>328.77102170260736</v>
      </c>
      <c r="H672" s="20">
        <v>0.25583020916206256</v>
      </c>
      <c r="I672" s="20">
        <v>3.6890868077474974</v>
      </c>
      <c r="J672" s="20">
        <v>0.59234688430225946</v>
      </c>
      <c r="K672" s="20">
        <v>2.6471710823254009</v>
      </c>
      <c r="L672" s="20">
        <v>7.0796642208578415</v>
      </c>
      <c r="M672" s="20">
        <v>9.470530657045737</v>
      </c>
      <c r="N672" s="20">
        <v>1.9320297606795647</v>
      </c>
      <c r="O672" s="20">
        <v>8.6597827881229827E-2</v>
      </c>
      <c r="P672" s="20">
        <v>0.44239046573139867</v>
      </c>
      <c r="Q672" s="20">
        <v>0.18472596578245487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0.35680422773367815</v>
      </c>
      <c r="W672" s="3">
        <f t="shared" si="88"/>
        <v>0</v>
      </c>
      <c r="X672" s="3">
        <f t="shared" si="89"/>
        <v>0.5920649566938081</v>
      </c>
    </row>
    <row r="673" spans="1:24" x14ac:dyDescent="0.25">
      <c r="A673" s="36">
        <v>44558</v>
      </c>
      <c r="B673" s="37">
        <v>15</v>
      </c>
      <c r="C673" s="18" t="str">
        <f t="shared" si="90"/>
        <v>44558_15</v>
      </c>
      <c r="D673" s="20">
        <v>256.15079458797607</v>
      </c>
      <c r="E673" s="20">
        <v>312.50832219658002</v>
      </c>
      <c r="F673" s="20">
        <v>655.10869238816554</v>
      </c>
      <c r="G673" s="20">
        <v>335.51511542409395</v>
      </c>
      <c r="H673" s="20">
        <v>0.25225744104791714</v>
      </c>
      <c r="I673" s="20">
        <v>3.790984397231338</v>
      </c>
      <c r="J673" s="20">
        <v>0.58393402274912742</v>
      </c>
      <c r="K673" s="20">
        <v>4.6520289548471272</v>
      </c>
      <c r="L673" s="20">
        <v>10.982423571389711</v>
      </c>
      <c r="M673" s="20">
        <v>18.239991112589394</v>
      </c>
      <c r="N673" s="20">
        <v>5.4000445333585674</v>
      </c>
      <c r="O673" s="20">
        <v>7.572510833289374E-2</v>
      </c>
      <c r="P673" s="20">
        <v>0.49656256548414535</v>
      </c>
      <c r="Q673" s="20">
        <v>0.15936893746240965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0.20849455129783723</v>
      </c>
      <c r="W673" s="3">
        <f t="shared" si="88"/>
        <v>0</v>
      </c>
      <c r="X673" s="3">
        <f t="shared" si="89"/>
        <v>0.35074902880095582</v>
      </c>
    </row>
    <row r="674" spans="1:24" x14ac:dyDescent="0.25">
      <c r="A674" s="36">
        <v>44558</v>
      </c>
      <c r="B674" s="37">
        <v>16</v>
      </c>
      <c r="C674" s="18" t="str">
        <f t="shared" si="90"/>
        <v>44558_16</v>
      </c>
      <c r="D674" s="20">
        <v>257.85870834384576</v>
      </c>
      <c r="E674" s="20">
        <v>316.49094394752825</v>
      </c>
      <c r="F674" s="20">
        <v>662.51758590031204</v>
      </c>
      <c r="G674" s="20">
        <v>337.63814321188505</v>
      </c>
      <c r="H674" s="20">
        <v>0.26843572246929193</v>
      </c>
      <c r="I674" s="20">
        <v>3.9198172199221708</v>
      </c>
      <c r="J674" s="20">
        <v>0.61756251557654296</v>
      </c>
      <c r="K674" s="20">
        <v>6.5171653070685691</v>
      </c>
      <c r="L674" s="20">
        <v>14.017251329816414</v>
      </c>
      <c r="M674" s="20">
        <v>24.902066701142793</v>
      </c>
      <c r="N674" s="20">
        <v>8.5695766649229768</v>
      </c>
      <c r="O674" s="20">
        <v>8.5038002526260259E-2</v>
      </c>
      <c r="P674" s="20">
        <v>0.5691231433979298</v>
      </c>
      <c r="Q674" s="20">
        <v>0.18136909897051334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0.28796256736808656</v>
      </c>
      <c r="W674" s="3">
        <f t="shared" si="88"/>
        <v>0</v>
      </c>
      <c r="X674" s="3">
        <f t="shared" si="89"/>
        <v>0.47656478005932151</v>
      </c>
    </row>
    <row r="675" spans="1:24" x14ac:dyDescent="0.25">
      <c r="A675" s="36">
        <v>44558</v>
      </c>
      <c r="B675" s="37">
        <v>17</v>
      </c>
      <c r="C675" s="18" t="str">
        <f t="shared" si="90"/>
        <v>44558_17</v>
      </c>
      <c r="D675" s="20">
        <v>256.7598243328618</v>
      </c>
      <c r="E675" s="20">
        <v>314.99972113921899</v>
      </c>
      <c r="F675" s="20">
        <v>659.66876698843896</v>
      </c>
      <c r="G675" s="20">
        <v>335.36383844442969</v>
      </c>
      <c r="H675" s="20">
        <v>0.27178020854739926</v>
      </c>
      <c r="I675" s="20">
        <v>3.9035955527111525</v>
      </c>
      <c r="J675" s="20">
        <v>0.6254080369642343</v>
      </c>
      <c r="K675" s="20">
        <v>5.7349833768084135</v>
      </c>
      <c r="L675" s="20">
        <v>13.394637508420658</v>
      </c>
      <c r="M675" s="20">
        <v>23.86718670715344</v>
      </c>
      <c r="N675" s="20">
        <v>7.7859828308616343</v>
      </c>
      <c r="O675" s="20">
        <v>9.2816692075697621E-2</v>
      </c>
      <c r="P675" s="20">
        <v>0.56475473814276622</v>
      </c>
      <c r="Q675" s="20">
        <v>0.19849296024223603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0.39120931869473219</v>
      </c>
      <c r="W675" s="3">
        <f t="shared" si="88"/>
        <v>0</v>
      </c>
      <c r="X675" s="3">
        <f t="shared" si="89"/>
        <v>0.6763805850842276</v>
      </c>
    </row>
    <row r="676" spans="1:24" x14ac:dyDescent="0.25">
      <c r="A676" s="36">
        <v>44558</v>
      </c>
      <c r="B676" s="37">
        <v>18</v>
      </c>
      <c r="C676" s="18" t="str">
        <f t="shared" si="90"/>
        <v>44558_18</v>
      </c>
      <c r="D676" s="20">
        <v>247.72758405289423</v>
      </c>
      <c r="E676" s="20">
        <v>300.59965756572478</v>
      </c>
      <c r="F676" s="20">
        <v>631.36015455944937</v>
      </c>
      <c r="G676" s="20">
        <v>323.19178872624741</v>
      </c>
      <c r="H676" s="20">
        <v>0.25332342957118736</v>
      </c>
      <c r="I676" s="20">
        <v>3.6445920842194264</v>
      </c>
      <c r="J676" s="20">
        <v>0.58294138900986059</v>
      </c>
      <c r="K676" s="20">
        <v>1.397914700651703</v>
      </c>
      <c r="L676" s="20">
        <v>5.8725075575811783</v>
      </c>
      <c r="M676" s="20">
        <v>7.9486405632000121</v>
      </c>
      <c r="N676" s="20">
        <v>1.5090418219562789</v>
      </c>
      <c r="O676" s="20">
        <v>7.8469131865474287E-2</v>
      </c>
      <c r="P676" s="20">
        <v>0.44106834862957905</v>
      </c>
      <c r="Q676" s="20">
        <v>0.16608177599368201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0.24532874054654635</v>
      </c>
      <c r="W676" s="3">
        <f t="shared" si="88"/>
        <v>0</v>
      </c>
      <c r="X676" s="3">
        <f t="shared" si="89"/>
        <v>0.40767794460511442</v>
      </c>
    </row>
    <row r="677" spans="1:24" x14ac:dyDescent="0.25">
      <c r="A677" s="36">
        <v>44558</v>
      </c>
      <c r="B677" s="37">
        <v>19</v>
      </c>
      <c r="C677" s="18" t="str">
        <f t="shared" si="90"/>
        <v>44558_19</v>
      </c>
      <c r="D677" s="20">
        <v>230.11211529690829</v>
      </c>
      <c r="E677" s="20">
        <v>278.5833351786365</v>
      </c>
      <c r="F677" s="20">
        <v>588.12583952339958</v>
      </c>
      <c r="G677" s="20">
        <v>301.56090448416347</v>
      </c>
      <c r="H677" s="20">
        <v>0.22915198758033234</v>
      </c>
      <c r="I677" s="20">
        <v>3.2832564710716343</v>
      </c>
      <c r="J677" s="20">
        <v>0.52672087496843278</v>
      </c>
      <c r="K677" s="20">
        <v>-5.1817457553916277</v>
      </c>
      <c r="L677" s="20">
        <v>-3.2972653791952249</v>
      </c>
      <c r="M677" s="20">
        <v>-11.139025470797439</v>
      </c>
      <c r="N677" s="20">
        <v>-6.8376802896711606</v>
      </c>
      <c r="O677" s="20">
        <v>5.1699426467411061E-2</v>
      </c>
      <c r="P677" s="20">
        <v>0.29703009562054822</v>
      </c>
      <c r="Q677" s="20">
        <v>0.1053975871812929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4.8343191472225405E-2</v>
      </c>
      <c r="W677" s="3">
        <f t="shared" si="88"/>
        <v>0</v>
      </c>
      <c r="X677" s="3">
        <f t="shared" si="89"/>
        <v>4.3995618931338905E-4</v>
      </c>
    </row>
    <row r="678" spans="1:24" x14ac:dyDescent="0.25">
      <c r="A678" s="36">
        <v>44558</v>
      </c>
      <c r="B678" s="37">
        <v>20</v>
      </c>
      <c r="C678" s="18" t="str">
        <f t="shared" si="90"/>
        <v>44558_20</v>
      </c>
      <c r="D678" s="20">
        <v>213.47489335916509</v>
      </c>
      <c r="E678" s="20">
        <v>262.42038426580217</v>
      </c>
      <c r="F678" s="20">
        <v>557.41337888922874</v>
      </c>
      <c r="G678" s="20">
        <v>281.87548398866113</v>
      </c>
      <c r="H678" s="20">
        <v>0.22167240333701521</v>
      </c>
      <c r="I678" s="20">
        <v>3.0616926423970598</v>
      </c>
      <c r="J678" s="20">
        <v>0.50734107004048046</v>
      </c>
      <c r="K678" s="20">
        <v>-8.2012680038715544</v>
      </c>
      <c r="L678" s="20">
        <v>-8.8170843054811208</v>
      </c>
      <c r="M678" s="20">
        <v>-23.611971758981486</v>
      </c>
      <c r="N678" s="20">
        <v>-12.124946770456427</v>
      </c>
      <c r="O678" s="20">
        <v>3.1573324612054865E-2</v>
      </c>
      <c r="P678" s="20">
        <v>0.18949324231778902</v>
      </c>
      <c r="Q678" s="20">
        <v>5.8283950083115224E-2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36">
        <v>44558</v>
      </c>
      <c r="B679" s="37">
        <v>21</v>
      </c>
      <c r="C679" s="18" t="str">
        <f t="shared" si="90"/>
        <v>44558_21</v>
      </c>
      <c r="D679" s="20">
        <v>204.44182622096869</v>
      </c>
      <c r="E679" s="20">
        <v>254.60563205540484</v>
      </c>
      <c r="F679" s="20">
        <v>545.29447285960828</v>
      </c>
      <c r="G679" s="20">
        <v>270.87397203969016</v>
      </c>
      <c r="H679" s="20">
        <v>0.22509120921894268</v>
      </c>
      <c r="I679" s="20">
        <v>2.9804113941418722</v>
      </c>
      <c r="J679" s="20">
        <v>0.51555205027126905</v>
      </c>
      <c r="K679" s="20">
        <v>-15.072909259251237</v>
      </c>
      <c r="L679" s="20">
        <v>-16.366939366395094</v>
      </c>
      <c r="M679" s="20">
        <v>-39.302362171671035</v>
      </c>
      <c r="N679" s="20">
        <v>-20.810592562431754</v>
      </c>
      <c r="O679" s="20">
        <v>1.6001350495063824E-2</v>
      </c>
      <c r="P679" s="20">
        <v>0.10767061825849061</v>
      </c>
      <c r="Q679" s="20">
        <v>2.3983691991532274E-2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36">
        <v>44558</v>
      </c>
      <c r="B680" s="37">
        <v>22</v>
      </c>
      <c r="C680" s="18" t="str">
        <f t="shared" si="90"/>
        <v>44558_22</v>
      </c>
      <c r="D680" s="20">
        <v>214.33885652415458</v>
      </c>
      <c r="E680" s="20">
        <v>270.34342569808075</v>
      </c>
      <c r="F680" s="20">
        <v>583.79324789228804</v>
      </c>
      <c r="G680" s="20">
        <v>287.40429883851414</v>
      </c>
      <c r="H680" s="20">
        <v>0.26188768815185226</v>
      </c>
      <c r="I680" s="20">
        <v>3.21350363595859</v>
      </c>
      <c r="J680" s="20">
        <v>0.59756393182322842</v>
      </c>
      <c r="K680" s="20">
        <v>-18.831349767549774</v>
      </c>
      <c r="L680" s="20">
        <v>-19.772287985731971</v>
      </c>
      <c r="M680" s="20">
        <v>-44.694767847112203</v>
      </c>
      <c r="N680" s="20">
        <v>-25.043983415601922</v>
      </c>
      <c r="O680" s="20">
        <v>4.3175245529449326E-3</v>
      </c>
      <c r="P680" s="20">
        <v>6.604278853783152E-2</v>
      </c>
      <c r="Q680" s="20">
        <v>-1.0342478316567555E-3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36">
        <v>44558</v>
      </c>
      <c r="B681" s="37">
        <v>23</v>
      </c>
      <c r="C681" s="18" t="str">
        <f t="shared" si="90"/>
        <v>44558_23</v>
      </c>
      <c r="D681" s="20">
        <v>205.69301193354812</v>
      </c>
      <c r="E681" s="20">
        <v>261.12669021490979</v>
      </c>
      <c r="F681" s="20">
        <v>566.14125574183993</v>
      </c>
      <c r="G681" s="20">
        <v>277.22110719803339</v>
      </c>
      <c r="H681" s="20">
        <v>0.26032639312082839</v>
      </c>
      <c r="I681" s="20">
        <v>3.1234364461324096</v>
      </c>
      <c r="J681" s="20">
        <v>0.59710376323358294</v>
      </c>
      <c r="K681" s="20">
        <v>-23.156568426196277</v>
      </c>
      <c r="L681" s="20">
        <v>-24.270305885439413</v>
      </c>
      <c r="M681" s="20">
        <v>-52.193940327955488</v>
      </c>
      <c r="N681" s="20">
        <v>-30.645871173916625</v>
      </c>
      <c r="O681" s="20">
        <v>9.7441838512836061E-3</v>
      </c>
      <c r="P681" s="20">
        <v>2.5462007120475846E-2</v>
      </c>
      <c r="Q681" s="20">
        <v>1.1350006322351454E-2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36">
        <v>44558</v>
      </c>
      <c r="B682" s="37">
        <v>24</v>
      </c>
      <c r="C682" s="18" t="str">
        <f t="shared" si="90"/>
        <v>44558_24</v>
      </c>
      <c r="D682" s="20">
        <v>188.33567594383305</v>
      </c>
      <c r="E682" s="20">
        <v>239.26611001847849</v>
      </c>
      <c r="F682" s="20">
        <v>518.2400024179102</v>
      </c>
      <c r="G682" s="20">
        <v>253.30330616926676</v>
      </c>
      <c r="H682" s="20">
        <v>0.2401075676188949</v>
      </c>
      <c r="I682" s="20">
        <v>2.8719854564836336</v>
      </c>
      <c r="J682" s="20">
        <v>0.55451910483298594</v>
      </c>
      <c r="K682" s="20">
        <v>-14.841066886424375</v>
      </c>
      <c r="L682" s="20">
        <v>-16.96564652643341</v>
      </c>
      <c r="M682" s="20">
        <v>-36.749499793008702</v>
      </c>
      <c r="N682" s="20">
        <v>-20.056237898963762</v>
      </c>
      <c r="O682" s="20">
        <v>4.7567288802329681E-3</v>
      </c>
      <c r="P682" s="20">
        <v>4.2662435562414891E-2</v>
      </c>
      <c r="Q682" s="20">
        <v>-9.7889438575102412E-4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36">
        <v>44559</v>
      </c>
      <c r="B683" s="37">
        <v>1</v>
      </c>
      <c r="C683" s="18" t="str">
        <f t="shared" si="90"/>
        <v>44559_1</v>
      </c>
      <c r="D683" s="20">
        <v>165.8682419329574</v>
      </c>
      <c r="E683" s="20">
        <v>210.87670131821002</v>
      </c>
      <c r="F683" s="20">
        <v>454.78212412808853</v>
      </c>
      <c r="G683" s="20">
        <v>222.32830533518501</v>
      </c>
      <c r="H683" s="20">
        <v>0.20693608043518238</v>
      </c>
      <c r="I683" s="20">
        <v>2.53050724573525</v>
      </c>
      <c r="J683" s="20">
        <v>0.48232446574004662</v>
      </c>
      <c r="K683" s="20">
        <v>-12.278599056779127</v>
      </c>
      <c r="L683" s="20">
        <v>-15.451621528806429</v>
      </c>
      <c r="M683" s="20">
        <v>-33.591255884294164</v>
      </c>
      <c r="N683" s="20">
        <v>-16.872366447888009</v>
      </c>
      <c r="O683" s="20">
        <v>-5.4391081174439537E-3</v>
      </c>
      <c r="P683" s="20">
        <v>2.2997726387113452E-2</v>
      </c>
      <c r="Q683" s="20">
        <v>-2.4668366115440425E-2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36">
        <v>44559</v>
      </c>
      <c r="B684" s="37">
        <v>2</v>
      </c>
      <c r="C684" s="18" t="str">
        <f t="shared" si="90"/>
        <v>44559_2</v>
      </c>
      <c r="D684" s="20">
        <v>146.9748153045268</v>
      </c>
      <c r="E684" s="20">
        <v>184.45432665789232</v>
      </c>
      <c r="F684" s="20">
        <v>394.64312472927577</v>
      </c>
      <c r="G684" s="20">
        <v>194.24753644358913</v>
      </c>
      <c r="H684" s="20">
        <v>0.19611466737829503</v>
      </c>
      <c r="I684" s="20">
        <v>2.2408602781045541</v>
      </c>
      <c r="J684" s="20">
        <v>0.46005694412856568</v>
      </c>
      <c r="K684" s="20">
        <v>-14.261262558710538</v>
      </c>
      <c r="L684" s="20">
        <v>-18.04506811428795</v>
      </c>
      <c r="M684" s="20">
        <v>-39.310201137222982</v>
      </c>
      <c r="N684" s="20">
        <v>-19.744852930860869</v>
      </c>
      <c r="O684" s="20">
        <v>-5.5960890002697628E-3</v>
      </c>
      <c r="P684" s="20">
        <v>-5.9921444374465751E-3</v>
      </c>
      <c r="Q684" s="20">
        <v>-2.5335523835040983E-2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36">
        <v>44559</v>
      </c>
      <c r="B685" s="37">
        <v>3</v>
      </c>
      <c r="C685" s="18" t="str">
        <f t="shared" si="90"/>
        <v>44559_3</v>
      </c>
      <c r="D685" s="20">
        <v>134.08714186150411</v>
      </c>
      <c r="E685" s="20">
        <v>164.73073510264692</v>
      </c>
      <c r="F685" s="20">
        <v>352.67245324900989</v>
      </c>
      <c r="G685" s="20">
        <v>175.38369019497901</v>
      </c>
      <c r="H685" s="20">
        <v>0.20365776665613106</v>
      </c>
      <c r="I685" s="20">
        <v>2.0451495105948663</v>
      </c>
      <c r="J685" s="20">
        <v>0.47707154332438467</v>
      </c>
      <c r="K685" s="20">
        <v>-13.896058743330265</v>
      </c>
      <c r="L685" s="20">
        <v>-15.931457663883489</v>
      </c>
      <c r="M685" s="20">
        <v>-27.638016191600268</v>
      </c>
      <c r="N685" s="20">
        <v>-16.620502076474718</v>
      </c>
      <c r="O685" s="20">
        <v>4.5856616842889168E-3</v>
      </c>
      <c r="P685" s="20">
        <v>8.0163692467136189E-3</v>
      </c>
      <c r="Q685" s="20">
        <v>-1.9128429787328462E-3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36">
        <v>44559</v>
      </c>
      <c r="B686" s="37">
        <v>4</v>
      </c>
      <c r="C686" s="18" t="str">
        <f t="shared" si="90"/>
        <v>44559_4</v>
      </c>
      <c r="D686" s="20">
        <v>128.3168240672465</v>
      </c>
      <c r="E686" s="20">
        <v>157.72074987131134</v>
      </c>
      <c r="F686" s="20">
        <v>334.55719617644792</v>
      </c>
      <c r="G686" s="20">
        <v>166.7344014351311</v>
      </c>
      <c r="H686" s="20">
        <v>0.18164669764022817</v>
      </c>
      <c r="I686" s="20">
        <v>1.9271290138378434</v>
      </c>
      <c r="J686" s="20">
        <v>0.42755534084728114</v>
      </c>
      <c r="K686" s="20">
        <v>-13.891176597915768</v>
      </c>
      <c r="L686" s="20">
        <v>-15.470888093199223</v>
      </c>
      <c r="M686" s="20">
        <v>-27.06510964719827</v>
      </c>
      <c r="N686" s="20">
        <v>-16.686032585037914</v>
      </c>
      <c r="O686" s="20">
        <v>-8.4038236915901388E-3</v>
      </c>
      <c r="P686" s="20">
        <v>-1.2379328092271789E-3</v>
      </c>
      <c r="Q686" s="20">
        <v>-3.2058358703226937E-2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36">
        <v>44559</v>
      </c>
      <c r="B687" s="37">
        <v>5</v>
      </c>
      <c r="C687" s="18" t="str">
        <f t="shared" si="90"/>
        <v>44559_5</v>
      </c>
      <c r="D687" s="20">
        <v>124.02556538589191</v>
      </c>
      <c r="E687" s="20">
        <v>153.27541966051936</v>
      </c>
      <c r="F687" s="20">
        <v>324.42410797268036</v>
      </c>
      <c r="G687" s="20">
        <v>161.0062073005393</v>
      </c>
      <c r="H687" s="20">
        <v>0.17594946927095145</v>
      </c>
      <c r="I687" s="20">
        <v>1.8655379267474446</v>
      </c>
      <c r="J687" s="20">
        <v>0.41359677989778854</v>
      </c>
      <c r="K687" s="20">
        <v>-14.37159960756782</v>
      </c>
      <c r="L687" s="20">
        <v>-15.79735559201022</v>
      </c>
      <c r="M687" s="20">
        <v>-27.853268952474288</v>
      </c>
      <c r="N687" s="20">
        <v>-17.193309111059332</v>
      </c>
      <c r="O687" s="20">
        <v>-8.4550407562690947E-3</v>
      </c>
      <c r="P687" s="20">
        <v>-6.5820240112424797E-3</v>
      </c>
      <c r="Q687" s="20">
        <v>-3.228689267434124E-2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36">
        <v>44559</v>
      </c>
      <c r="B688" s="37">
        <v>6</v>
      </c>
      <c r="C688" s="18" t="str">
        <f t="shared" si="90"/>
        <v>44559_6</v>
      </c>
      <c r="D688" s="20">
        <v>124.64986930387825</v>
      </c>
      <c r="E688" s="20">
        <v>155.74410206061958</v>
      </c>
      <c r="F688" s="20">
        <v>328.14727614582262</v>
      </c>
      <c r="G688" s="20">
        <v>162.10169918467489</v>
      </c>
      <c r="H688" s="20">
        <v>0.19565863446969861</v>
      </c>
      <c r="I688" s="20">
        <v>1.8876047749736529</v>
      </c>
      <c r="J688" s="20">
        <v>0.45895372724655309</v>
      </c>
      <c r="K688" s="20">
        <v>-15.021719824583144</v>
      </c>
      <c r="L688" s="20">
        <v>-16.59721010700471</v>
      </c>
      <c r="M688" s="20">
        <v>-29.844658669818706</v>
      </c>
      <c r="N688" s="20">
        <v>-18.121740020388433</v>
      </c>
      <c r="O688" s="20">
        <v>1.127431355486222E-3</v>
      </c>
      <c r="P688" s="20">
        <v>-2.416879836549141E-2</v>
      </c>
      <c r="Q688" s="20">
        <v>-9.6722924479301867E-3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36">
        <v>44559</v>
      </c>
      <c r="B689" s="37">
        <v>7</v>
      </c>
      <c r="C689" s="18" t="str">
        <f t="shared" si="90"/>
        <v>44559_7</v>
      </c>
      <c r="D689" s="20">
        <v>126.52415041265807</v>
      </c>
      <c r="E689" s="20">
        <v>158.2966434963659</v>
      </c>
      <c r="F689" s="20">
        <v>335.79731939888904</v>
      </c>
      <c r="G689" s="20">
        <v>165.11673467094306</v>
      </c>
      <c r="H689" s="20">
        <v>0.18238950917331823</v>
      </c>
      <c r="I689" s="20">
        <v>1.9099833282766001</v>
      </c>
      <c r="J689" s="20">
        <v>0.42767414167871698</v>
      </c>
      <c r="K689" s="20">
        <v>-16.572615500927473</v>
      </c>
      <c r="L689" s="20">
        <v>-19.260119293865309</v>
      </c>
      <c r="M689" s="20">
        <v>-37.832018083210599</v>
      </c>
      <c r="N689" s="20">
        <v>-20.698891541690109</v>
      </c>
      <c r="O689" s="20">
        <v>-1.1478099630211703E-3</v>
      </c>
      <c r="P689" s="20">
        <v>-5.0481100066659595E-2</v>
      </c>
      <c r="Q689" s="20">
        <v>-1.5368211037802443E-2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36">
        <v>44559</v>
      </c>
      <c r="B690" s="37">
        <v>8</v>
      </c>
      <c r="C690" s="18" t="str">
        <f t="shared" si="90"/>
        <v>44559_8</v>
      </c>
      <c r="D690" s="20">
        <v>138.44994154271933</v>
      </c>
      <c r="E690" s="20">
        <v>171.89223294306694</v>
      </c>
      <c r="F690" s="20">
        <v>363.15285545912889</v>
      </c>
      <c r="G690" s="20">
        <v>181.09553018157368</v>
      </c>
      <c r="H690" s="20">
        <v>0.1706382397858727</v>
      </c>
      <c r="I690" s="20">
        <v>2.0445427013287825</v>
      </c>
      <c r="J690" s="20">
        <v>0.39947247079168063</v>
      </c>
      <c r="K690" s="20">
        <v>-21.640366402146572</v>
      </c>
      <c r="L690" s="20">
        <v>-25.578820966639462</v>
      </c>
      <c r="M690" s="20">
        <v>-57.761043978828454</v>
      </c>
      <c r="N690" s="20">
        <v>-30.314613946224753</v>
      </c>
      <c r="O690" s="20">
        <v>-3.1557866794659148E-3</v>
      </c>
      <c r="P690" s="20">
        <v>-7.1286133477685726E-2</v>
      </c>
      <c r="Q690" s="20">
        <v>-1.929764293362847E-2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36">
        <v>44559</v>
      </c>
      <c r="B691" s="37">
        <v>9</v>
      </c>
      <c r="C691" s="18" t="str">
        <f t="shared" si="90"/>
        <v>44559_9</v>
      </c>
      <c r="D691" s="20">
        <v>163.06743623200367</v>
      </c>
      <c r="E691" s="20">
        <v>205.04590316241084</v>
      </c>
      <c r="F691" s="20">
        <v>429.73396559003811</v>
      </c>
      <c r="G691" s="20">
        <v>215.20784619312292</v>
      </c>
      <c r="H691" s="20">
        <v>0.20525954913143829</v>
      </c>
      <c r="I691" s="20">
        <v>2.6124973274481804</v>
      </c>
      <c r="J691" s="20">
        <v>0.47696522701441041</v>
      </c>
      <c r="K691" s="20">
        <v>-14.409454268647139</v>
      </c>
      <c r="L691" s="20">
        <v>-15.803591614015748</v>
      </c>
      <c r="M691" s="20">
        <v>-37.520748700506552</v>
      </c>
      <c r="N691" s="20">
        <v>-21.622597781217088</v>
      </c>
      <c r="O691" s="20">
        <v>3.939472302005629E-2</v>
      </c>
      <c r="P691" s="20">
        <v>0.10110319601703346</v>
      </c>
      <c r="Q691" s="20">
        <v>7.7612962005344607E-2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36">
        <v>44559</v>
      </c>
      <c r="B692" s="37">
        <v>10</v>
      </c>
      <c r="C692" s="18" t="str">
        <f t="shared" si="90"/>
        <v>44559_10</v>
      </c>
      <c r="D692" s="20">
        <v>182.83999939789123</v>
      </c>
      <c r="E692" s="20">
        <v>229.69760109330264</v>
      </c>
      <c r="F692" s="20">
        <v>480.11688665771618</v>
      </c>
      <c r="G692" s="20">
        <v>241.56294584640375</v>
      </c>
      <c r="H692" s="20">
        <v>0.24396165652626511</v>
      </c>
      <c r="I692" s="20">
        <v>2.9188665217233174</v>
      </c>
      <c r="J692" s="20">
        <v>0.56462400376445576</v>
      </c>
      <c r="K692" s="20">
        <v>-7.9139793778019296</v>
      </c>
      <c r="L692" s="20">
        <v>-7.8002231342608006</v>
      </c>
      <c r="M692" s="20">
        <v>-21.360676699005992</v>
      </c>
      <c r="N692" s="20">
        <v>-14.199786535964865</v>
      </c>
      <c r="O692" s="20">
        <v>8.2754955649677747E-2</v>
      </c>
      <c r="P692" s="20">
        <v>0.25768798936400306</v>
      </c>
      <c r="Q692" s="20">
        <v>0.17698989639580748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0.34284093179743563</v>
      </c>
      <c r="W692" s="3">
        <f t="shared" si="96"/>
        <v>0</v>
      </c>
      <c r="X692" s="3">
        <f t="shared" si="97"/>
        <v>0.57784396809307637</v>
      </c>
    </row>
    <row r="693" spans="1:24" x14ac:dyDescent="0.25">
      <c r="A693" s="36">
        <v>44559</v>
      </c>
      <c r="B693" s="37">
        <v>11</v>
      </c>
      <c r="C693" s="18" t="str">
        <f t="shared" si="90"/>
        <v>44559_11</v>
      </c>
      <c r="D693" s="20">
        <v>196.93252852679535</v>
      </c>
      <c r="E693" s="20">
        <v>245.20294962796135</v>
      </c>
      <c r="F693" s="20">
        <v>512.15860156963208</v>
      </c>
      <c r="G693" s="20">
        <v>259.18638961775866</v>
      </c>
      <c r="H693" s="20">
        <v>0.22516355223517603</v>
      </c>
      <c r="I693" s="20">
        <v>3.0739684374662453</v>
      </c>
      <c r="J693" s="20">
        <v>0.52086887812016269</v>
      </c>
      <c r="K693" s="20">
        <v>-3.0655521733932001</v>
      </c>
      <c r="L693" s="20">
        <v>-3.9908084919891573</v>
      </c>
      <c r="M693" s="20">
        <v>-13.364361496121486</v>
      </c>
      <c r="N693" s="20">
        <v>-8.9605651001995543</v>
      </c>
      <c r="O693" s="20">
        <v>5.816274744759696E-2</v>
      </c>
      <c r="P693" s="20">
        <v>0.30179473060866863</v>
      </c>
      <c r="Q693" s="20">
        <v>0.11991529011176026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0.10815211477362713</v>
      </c>
      <c r="W693" s="3">
        <f t="shared" si="96"/>
        <v>0</v>
      </c>
      <c r="X693" s="3">
        <f t="shared" si="97"/>
        <v>0.1296628548354132</v>
      </c>
    </row>
    <row r="694" spans="1:24" x14ac:dyDescent="0.25">
      <c r="A694" s="36">
        <v>44559</v>
      </c>
      <c r="B694" s="37">
        <v>12</v>
      </c>
      <c r="C694" s="18" t="str">
        <f t="shared" si="90"/>
        <v>44559_12</v>
      </c>
      <c r="D694" s="20">
        <v>205.78623819773537</v>
      </c>
      <c r="E694" s="20">
        <v>254.08637266664491</v>
      </c>
      <c r="F694" s="20">
        <v>530.60981642364538</v>
      </c>
      <c r="G694" s="20">
        <v>269.55522520288793</v>
      </c>
      <c r="H694" s="20">
        <v>0.22118363222197723</v>
      </c>
      <c r="I694" s="20">
        <v>3.182257188670635</v>
      </c>
      <c r="J694" s="20">
        <v>0.51203201723300162</v>
      </c>
      <c r="K694" s="20">
        <v>-1.6712470103730246</v>
      </c>
      <c r="L694" s="20">
        <v>-3.8218836185323397</v>
      </c>
      <c r="M694" s="20">
        <v>-13.250724488811874</v>
      </c>
      <c r="N694" s="20">
        <v>-7.8563668849623838</v>
      </c>
      <c r="O694" s="20">
        <v>5.4883917922735538E-2</v>
      </c>
      <c r="P694" s="20">
        <v>0.31217089884081278</v>
      </c>
      <c r="Q694" s="20">
        <v>0.1119219904791548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8.7700916207087323E-2</v>
      </c>
      <c r="W694" s="3">
        <f t="shared" si="96"/>
        <v>0</v>
      </c>
      <c r="X694" s="3">
        <f t="shared" si="97"/>
        <v>7.8379890387151124E-2</v>
      </c>
    </row>
    <row r="695" spans="1:24" x14ac:dyDescent="0.25">
      <c r="A695" s="36">
        <v>44559</v>
      </c>
      <c r="B695" s="37">
        <v>13</v>
      </c>
      <c r="C695" s="18" t="str">
        <f t="shared" si="90"/>
        <v>44559_13</v>
      </c>
      <c r="D695" s="20">
        <v>214.6686805826713</v>
      </c>
      <c r="E695" s="20">
        <v>262.98309375844411</v>
      </c>
      <c r="F695" s="20">
        <v>549.46167174477898</v>
      </c>
      <c r="G695" s="20">
        <v>280.76853185130989</v>
      </c>
      <c r="H695" s="20">
        <v>0.22535144047849398</v>
      </c>
      <c r="I695" s="20">
        <v>3.2749854973964947</v>
      </c>
      <c r="J695" s="20">
        <v>0.52202060168407438</v>
      </c>
      <c r="K695" s="20">
        <v>2.4981936704657208</v>
      </c>
      <c r="L695" s="20">
        <v>0.32045114914006967</v>
      </c>
      <c r="M695" s="20">
        <v>-4.4392250193591378</v>
      </c>
      <c r="N695" s="20">
        <v>-2.3019056230282051</v>
      </c>
      <c r="O695" s="20">
        <v>5.2299793485608884E-2</v>
      </c>
      <c r="P695" s="20">
        <v>0.35105012355233683</v>
      </c>
      <c r="Q695" s="20">
        <v>0.10535888443617343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5.9549435896689394E-2</v>
      </c>
      <c r="W695" s="3">
        <f t="shared" si="96"/>
        <v>0</v>
      </c>
      <c r="X695" s="3">
        <f t="shared" si="97"/>
        <v>7.8643918864163432E-3</v>
      </c>
    </row>
    <row r="696" spans="1:24" x14ac:dyDescent="0.25">
      <c r="A696" s="36">
        <v>44559</v>
      </c>
      <c r="B696" s="37">
        <v>14</v>
      </c>
      <c r="C696" s="18" t="str">
        <f t="shared" si="90"/>
        <v>44559_14</v>
      </c>
      <c r="D696" s="20">
        <v>220.14952917569954</v>
      </c>
      <c r="E696" s="20">
        <v>267.75416021334036</v>
      </c>
      <c r="F696" s="20">
        <v>560.57902166593453</v>
      </c>
      <c r="G696" s="20">
        <v>288.34883595624382</v>
      </c>
      <c r="H696" s="20">
        <v>0.22556924171134193</v>
      </c>
      <c r="I696" s="20">
        <v>3.2862486578242316</v>
      </c>
      <c r="J696" s="20">
        <v>0.52097286193765624</v>
      </c>
      <c r="K696" s="20">
        <v>3.4997446596588171</v>
      </c>
      <c r="L696" s="20">
        <v>-4.3892848007308749E-2</v>
      </c>
      <c r="M696" s="20">
        <v>-4.9217214912716978</v>
      </c>
      <c r="N696" s="20">
        <v>-1.4715295081193009</v>
      </c>
      <c r="O696" s="20">
        <v>6.3379003813660656E-2</v>
      </c>
      <c r="P696" s="20">
        <v>0.32317779202119928</v>
      </c>
      <c r="Q696" s="20">
        <v>0.13075024772876059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0.15045008561785808</v>
      </c>
      <c r="W696" s="3">
        <f t="shared" si="96"/>
        <v>0</v>
      </c>
      <c r="X696" s="3">
        <f t="shared" si="97"/>
        <v>0.21873909778570605</v>
      </c>
    </row>
    <row r="697" spans="1:24" x14ac:dyDescent="0.25">
      <c r="A697" s="36">
        <v>44559</v>
      </c>
      <c r="B697" s="37">
        <v>15</v>
      </c>
      <c r="C697" s="18" t="str">
        <f t="shared" si="90"/>
        <v>44559_15</v>
      </c>
      <c r="D697" s="20">
        <v>222.08356530795245</v>
      </c>
      <c r="E697" s="20">
        <v>273.76608922394138</v>
      </c>
      <c r="F697" s="20">
        <v>572.75757439010863</v>
      </c>
      <c r="G697" s="20">
        <v>291.86535877957192</v>
      </c>
      <c r="H697" s="20">
        <v>0.21858522898487995</v>
      </c>
      <c r="I697" s="20">
        <v>3.390389680091614</v>
      </c>
      <c r="J697" s="20">
        <v>0.50567404602144317</v>
      </c>
      <c r="K697" s="20">
        <v>4.7875111801489991</v>
      </c>
      <c r="L697" s="20">
        <v>2.9980124623938664</v>
      </c>
      <c r="M697" s="20">
        <v>2.0842580304540617</v>
      </c>
      <c r="N697" s="20">
        <v>0.88528530195676969</v>
      </c>
      <c r="O697" s="20">
        <v>5.6255058871415749E-2</v>
      </c>
      <c r="P697" s="20">
        <v>0.37093127173343715</v>
      </c>
      <c r="Q697" s="20">
        <v>0.11455473987874136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0.10327561369416025</v>
      </c>
      <c r="W697" s="3">
        <f t="shared" si="96"/>
        <v>0</v>
      </c>
      <c r="X697" s="3">
        <f t="shared" si="97"/>
        <v>0.11053996896546711</v>
      </c>
    </row>
    <row r="698" spans="1:24" x14ac:dyDescent="0.25">
      <c r="A698" s="36">
        <v>44559</v>
      </c>
      <c r="B698" s="37">
        <v>16</v>
      </c>
      <c r="C698" s="18" t="str">
        <f t="shared" si="90"/>
        <v>44559_16</v>
      </c>
      <c r="D698" s="20">
        <v>222.538764144742</v>
      </c>
      <c r="E698" s="20">
        <v>274.6682707125733</v>
      </c>
      <c r="F698" s="20">
        <v>573.91457517826495</v>
      </c>
      <c r="G698" s="20">
        <v>291.14281948487883</v>
      </c>
      <c r="H698" s="20">
        <v>0.23998863016678496</v>
      </c>
      <c r="I698" s="20">
        <v>3.4488208924311543</v>
      </c>
      <c r="J698" s="20">
        <v>0.55539818923652606</v>
      </c>
      <c r="K698" s="20">
        <v>6.3479177874256392</v>
      </c>
      <c r="L698" s="20">
        <v>5.6912551722463744</v>
      </c>
      <c r="M698" s="20">
        <v>8.0789283434404826</v>
      </c>
      <c r="N698" s="20">
        <v>2.8264221275656372</v>
      </c>
      <c r="O698" s="20">
        <v>7.5284830628632324E-2</v>
      </c>
      <c r="P698" s="20">
        <v>0.43503647294102915</v>
      </c>
      <c r="Q698" s="20">
        <v>0.15853233235006728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0.24644983376212901</v>
      </c>
      <c r="W698" s="3">
        <f t="shared" si="96"/>
        <v>0</v>
      </c>
      <c r="X698" s="3">
        <f t="shared" si="97"/>
        <v>0.39086784461925106</v>
      </c>
    </row>
    <row r="699" spans="1:24" x14ac:dyDescent="0.25">
      <c r="A699" s="36">
        <v>44559</v>
      </c>
      <c r="B699" s="37">
        <v>17</v>
      </c>
      <c r="C699" s="18" t="str">
        <f t="shared" si="90"/>
        <v>44559_17</v>
      </c>
      <c r="D699" s="20">
        <v>220.54178301180582</v>
      </c>
      <c r="E699" s="20">
        <v>272.81581676529322</v>
      </c>
      <c r="F699" s="20">
        <v>570.54628428114984</v>
      </c>
      <c r="G699" s="20">
        <v>288.73878031362113</v>
      </c>
      <c r="H699" s="20">
        <v>0.24544981656598081</v>
      </c>
      <c r="I699" s="20">
        <v>3.4094814910626448</v>
      </c>
      <c r="J699" s="20">
        <v>0.56791247380978627</v>
      </c>
      <c r="K699" s="20">
        <v>5.9159627174333451</v>
      </c>
      <c r="L699" s="20">
        <v>5.3786537245451953</v>
      </c>
      <c r="M699" s="20">
        <v>7.6694680445704444</v>
      </c>
      <c r="N699" s="20">
        <v>2.6005328268865924</v>
      </c>
      <c r="O699" s="20">
        <v>7.9981266817919422E-2</v>
      </c>
      <c r="P699" s="20">
        <v>0.42774814617710655</v>
      </c>
      <c r="Q699" s="20">
        <v>0.16873899914227994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0.29630565955679106</v>
      </c>
      <c r="W699" s="3">
        <f t="shared" si="96"/>
        <v>0</v>
      </c>
      <c r="X699" s="3">
        <f t="shared" si="97"/>
        <v>0.45432412658071797</v>
      </c>
    </row>
    <row r="700" spans="1:24" x14ac:dyDescent="0.25">
      <c r="A700" s="36">
        <v>44559</v>
      </c>
      <c r="B700" s="37">
        <v>18</v>
      </c>
      <c r="C700" s="18" t="str">
        <f t="shared" si="90"/>
        <v>44559_18</v>
      </c>
      <c r="D700" s="20">
        <v>212.17390580634137</v>
      </c>
      <c r="E700" s="20">
        <v>261.64906436132134</v>
      </c>
      <c r="F700" s="20">
        <v>548.03845065651137</v>
      </c>
      <c r="G700" s="20">
        <v>279.01227796169121</v>
      </c>
      <c r="H700" s="20">
        <v>0.23274764835648637</v>
      </c>
      <c r="I700" s="20">
        <v>3.197027305890177</v>
      </c>
      <c r="J700" s="20">
        <v>0.53900214510133648</v>
      </c>
      <c r="K700" s="20">
        <v>2.5450054356673233</v>
      </c>
      <c r="L700" s="20">
        <v>0.26151450512941565</v>
      </c>
      <c r="M700" s="20">
        <v>-2.7833518981442102</v>
      </c>
      <c r="N700" s="20">
        <v>-1.262447242227001</v>
      </c>
      <c r="O700" s="20">
        <v>6.9709862135702697E-2</v>
      </c>
      <c r="P700" s="20">
        <v>0.33131646764541201</v>
      </c>
      <c r="Q700" s="20">
        <v>0.145859559514674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0.19077165850930747</v>
      </c>
      <c r="W700" s="3">
        <f t="shared" si="96"/>
        <v>0</v>
      </c>
      <c r="X700" s="3">
        <f t="shared" si="97"/>
        <v>0.31349305788242793</v>
      </c>
    </row>
    <row r="701" spans="1:24" x14ac:dyDescent="0.25">
      <c r="A701" s="36">
        <v>44559</v>
      </c>
      <c r="B701" s="37">
        <v>19</v>
      </c>
      <c r="C701" s="18" t="str">
        <f t="shared" si="90"/>
        <v>44559_19</v>
      </c>
      <c r="D701" s="20">
        <v>198.22550674941903</v>
      </c>
      <c r="E701" s="20">
        <v>245.16358780015969</v>
      </c>
      <c r="F701" s="20">
        <v>516.39717713836194</v>
      </c>
      <c r="G701" s="20">
        <v>262.52230162159839</v>
      </c>
      <c r="H701" s="20">
        <v>0.21071188282441952</v>
      </c>
      <c r="I701" s="20">
        <v>2.9083718163943697</v>
      </c>
      <c r="J701" s="20">
        <v>0.48798443516932949</v>
      </c>
      <c r="K701" s="20">
        <v>-3.7076496478734526</v>
      </c>
      <c r="L701" s="20">
        <v>-7.3655976249191415</v>
      </c>
      <c r="M701" s="20">
        <v>-18.480011924811958</v>
      </c>
      <c r="N701" s="20">
        <v>-8.5708589199240208</v>
      </c>
      <c r="O701" s="20">
        <v>4.4852967088479127E-2</v>
      </c>
      <c r="P701" s="20">
        <v>0.20533031012356076</v>
      </c>
      <c r="Q701" s="20">
        <v>8.958407152195888E-2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2.2327134142853842E-2</v>
      </c>
      <c r="W701" s="3">
        <f t="shared" si="96"/>
        <v>0</v>
      </c>
      <c r="X701" s="3">
        <f t="shared" si="97"/>
        <v>0</v>
      </c>
    </row>
    <row r="702" spans="1:24" x14ac:dyDescent="0.25">
      <c r="A702" s="36">
        <v>44559</v>
      </c>
      <c r="B702" s="37">
        <v>20</v>
      </c>
      <c r="C702" s="18" t="str">
        <f t="shared" si="90"/>
        <v>44559_20</v>
      </c>
      <c r="D702" s="20">
        <v>187.05082326462477</v>
      </c>
      <c r="E702" s="20">
        <v>235.63323628097149</v>
      </c>
      <c r="F702" s="20">
        <v>500.13946899318694</v>
      </c>
      <c r="G702" s="20">
        <v>250.60405615011183</v>
      </c>
      <c r="H702" s="20">
        <v>0.20576322012213072</v>
      </c>
      <c r="I702" s="20">
        <v>2.7476904908099975</v>
      </c>
      <c r="J702" s="20">
        <v>0.47367737537994875</v>
      </c>
      <c r="K702" s="20">
        <v>-11.407197344684782</v>
      </c>
      <c r="L702" s="20">
        <v>-14.863700540849234</v>
      </c>
      <c r="M702" s="20">
        <v>-35.230207064697794</v>
      </c>
      <c r="N702" s="20">
        <v>-17.142397594313792</v>
      </c>
      <c r="O702" s="20">
        <v>2.4049087611229342E-2</v>
      </c>
      <c r="P702" s="20">
        <v>9.2277947008220132E-2</v>
      </c>
      <c r="Q702" s="20">
        <v>4.2362959277402482E-2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36">
        <v>44559</v>
      </c>
      <c r="B703" s="37">
        <v>21</v>
      </c>
      <c r="C703" s="18" t="str">
        <f t="shared" si="90"/>
        <v>44559_21</v>
      </c>
      <c r="D703" s="20">
        <v>183.77477325317489</v>
      </c>
      <c r="E703" s="20">
        <v>234.76061561149086</v>
      </c>
      <c r="F703" s="20">
        <v>503.52609934779406</v>
      </c>
      <c r="G703" s="20">
        <v>248.03829571678568</v>
      </c>
      <c r="H703" s="20">
        <v>0.21265759010453217</v>
      </c>
      <c r="I703" s="20">
        <v>2.723035782915368</v>
      </c>
      <c r="J703" s="20">
        <v>0.49023103332777157</v>
      </c>
      <c r="K703" s="20">
        <v>-16.08619165720765</v>
      </c>
      <c r="L703" s="20">
        <v>-19.79687366938531</v>
      </c>
      <c r="M703" s="20">
        <v>-45.195473797582331</v>
      </c>
      <c r="N703" s="20">
        <v>-22.703981397852733</v>
      </c>
      <c r="O703" s="20">
        <v>4.4461099164698724E-3</v>
      </c>
      <c r="P703" s="20">
        <v>2.3411498516334742E-2</v>
      </c>
      <c r="Q703" s="20">
        <v>-1.2966873928496611E-3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36">
        <v>44559</v>
      </c>
      <c r="B704" s="37">
        <v>22</v>
      </c>
      <c r="C704" s="18" t="str">
        <f t="shared" si="90"/>
        <v>44559_22</v>
      </c>
      <c r="D704" s="20">
        <v>196.30610140540711</v>
      </c>
      <c r="E704" s="20">
        <v>252.42616136496562</v>
      </c>
      <c r="F704" s="20">
        <v>546.1602677329563</v>
      </c>
      <c r="G704" s="20">
        <v>267.49108512995804</v>
      </c>
      <c r="H704" s="20">
        <v>0.25950358838668702</v>
      </c>
      <c r="I704" s="20">
        <v>2.97576807396762</v>
      </c>
      <c r="J704" s="20">
        <v>0.59505559870323299</v>
      </c>
      <c r="K704" s="20">
        <v>-19.54616141142737</v>
      </c>
      <c r="L704" s="20">
        <v>-23.066919281176286</v>
      </c>
      <c r="M704" s="20">
        <v>-48.690895763680473</v>
      </c>
      <c r="N704" s="20">
        <v>-26.645351534215582</v>
      </c>
      <c r="O704" s="20">
        <v>7.7998356236980374E-3</v>
      </c>
      <c r="P704" s="20">
        <v>-1.2141728764876207E-2</v>
      </c>
      <c r="Q704" s="20">
        <v>7.5008178999216744E-3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36">
        <v>44559</v>
      </c>
      <c r="B705" s="37">
        <v>23</v>
      </c>
      <c r="C705" s="18" t="str">
        <f t="shared" si="90"/>
        <v>44559_23</v>
      </c>
      <c r="D705" s="20">
        <v>188.78622361310101</v>
      </c>
      <c r="E705" s="20">
        <v>245.33703677752467</v>
      </c>
      <c r="F705" s="20">
        <v>532.19851125873515</v>
      </c>
      <c r="G705" s="20">
        <v>258.51938584363626</v>
      </c>
      <c r="H705" s="20">
        <v>0.26898094286011076</v>
      </c>
      <c r="I705" s="20">
        <v>2.9339621918284933</v>
      </c>
      <c r="J705" s="20">
        <v>0.61901408265770641</v>
      </c>
      <c r="K705" s="20">
        <v>-16.326697678849168</v>
      </c>
      <c r="L705" s="20">
        <v>-18.870232981896432</v>
      </c>
      <c r="M705" s="20">
        <v>-38.709462598000677</v>
      </c>
      <c r="N705" s="20">
        <v>-20.662147655349436</v>
      </c>
      <c r="O705" s="20">
        <v>6.2627976424765777E-3</v>
      </c>
      <c r="P705" s="20">
        <v>8.9604764553724119E-3</v>
      </c>
      <c r="Q705" s="20">
        <v>3.5616021653476528E-3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36">
        <v>44559</v>
      </c>
      <c r="B706" s="37">
        <v>24</v>
      </c>
      <c r="C706" s="18" t="str">
        <f t="shared" si="90"/>
        <v>44559_24</v>
      </c>
      <c r="D706" s="20">
        <v>173.86388542190551</v>
      </c>
      <c r="E706" s="20">
        <v>225.91569897483629</v>
      </c>
      <c r="F706" s="20">
        <v>489.57042639164433</v>
      </c>
      <c r="G706" s="20">
        <v>237.83334013330375</v>
      </c>
      <c r="H706" s="20">
        <v>0.24792651675601546</v>
      </c>
      <c r="I706" s="20">
        <v>2.6991950861935297</v>
      </c>
      <c r="J706" s="20">
        <v>0.57432178198544681</v>
      </c>
      <c r="K706" s="20">
        <v>-10.965593707130548</v>
      </c>
      <c r="L706" s="20">
        <v>-11.746832189210686</v>
      </c>
      <c r="M706" s="20">
        <v>-24.411101731706673</v>
      </c>
      <c r="N706" s="20">
        <v>-12.668687081755824</v>
      </c>
      <c r="O706" s="20">
        <v>3.2545208472967908E-3</v>
      </c>
      <c r="P706" s="20">
        <v>4.8344450492113875E-2</v>
      </c>
      <c r="Q706" s="20">
        <v>-4.346654459339361E-3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36">
        <v>44560</v>
      </c>
      <c r="B707" s="37">
        <v>1</v>
      </c>
      <c r="C707" s="18" t="str">
        <f t="shared" si="90"/>
        <v>44560_1</v>
      </c>
      <c r="D707" s="20">
        <v>154.61594965128864</v>
      </c>
      <c r="E707" s="20">
        <v>199.15293844674062</v>
      </c>
      <c r="F707" s="20">
        <v>429.57402346579079</v>
      </c>
      <c r="G707" s="20">
        <v>209.54029890449328</v>
      </c>
      <c r="H707" s="20">
        <v>0.21896478388543403</v>
      </c>
      <c r="I707" s="20">
        <v>2.397847519734893</v>
      </c>
      <c r="J707" s="20">
        <v>0.51043816762092109</v>
      </c>
      <c r="K707" s="20">
        <v>-9.8090844328377926</v>
      </c>
      <c r="L707" s="20">
        <v>-10.219149282039139</v>
      </c>
      <c r="M707" s="20">
        <v>-21.147224612109117</v>
      </c>
      <c r="N707" s="20">
        <v>-10.807062420014447</v>
      </c>
      <c r="O707" s="20">
        <v>-8.8540501934156364E-4</v>
      </c>
      <c r="P707" s="20">
        <v>5.0444346049598243E-2</v>
      </c>
      <c r="Q707" s="20">
        <v>-1.4446271714799256E-2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36">
        <v>44560</v>
      </c>
      <c r="B708" s="37">
        <v>2</v>
      </c>
      <c r="C708" s="18" t="str">
        <f t="shared" si="90"/>
        <v>44560_2</v>
      </c>
      <c r="D708" s="20">
        <v>138.21243178827007</v>
      </c>
      <c r="E708" s="20">
        <v>175.99228146156727</v>
      </c>
      <c r="F708" s="20">
        <v>375.62179915122459</v>
      </c>
      <c r="G708" s="20">
        <v>184.66698196359943</v>
      </c>
      <c r="H708" s="20">
        <v>0.21560915975088987</v>
      </c>
      <c r="I708" s="20">
        <v>2.1417935151312291</v>
      </c>
      <c r="J708" s="20">
        <v>0.50465910642197287</v>
      </c>
      <c r="K708" s="20">
        <v>-11.258721980087033</v>
      </c>
      <c r="L708" s="20">
        <v>-12.311713283751644</v>
      </c>
      <c r="M708" s="20">
        <v>-26.131394372422001</v>
      </c>
      <c r="N708" s="20">
        <v>-12.976973825518016</v>
      </c>
      <c r="O708" s="20">
        <v>7.1610561264177476E-3</v>
      </c>
      <c r="P708" s="20">
        <v>3.1899235074984322E-2</v>
      </c>
      <c r="Q708" s="20">
        <v>3.8137930082287135E-3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36">
        <v>44560</v>
      </c>
      <c r="B709" s="37">
        <v>3</v>
      </c>
      <c r="C709" s="18" t="str">
        <f t="shared" si="90"/>
        <v>44560_3</v>
      </c>
      <c r="D709" s="20">
        <v>127.50029662303281</v>
      </c>
      <c r="E709" s="20">
        <v>160.59003869514868</v>
      </c>
      <c r="F709" s="20">
        <v>341.58525990356094</v>
      </c>
      <c r="G709" s="20">
        <v>168.55256804902788</v>
      </c>
      <c r="H709" s="20">
        <v>0.20393452199580336</v>
      </c>
      <c r="I709" s="20">
        <v>1.9647235361275037</v>
      </c>
      <c r="J709" s="20">
        <v>0.47794938453234903</v>
      </c>
      <c r="K709" s="20">
        <v>-12.26509653466209</v>
      </c>
      <c r="L709" s="20">
        <v>-13.664060742309861</v>
      </c>
      <c r="M709" s="20">
        <v>-28.379140183007699</v>
      </c>
      <c r="N709" s="20">
        <v>-14.359870984868385</v>
      </c>
      <c r="O709" s="20">
        <v>6.3563805560415947E-3</v>
      </c>
      <c r="P709" s="20">
        <v>1.6225206338203901E-2</v>
      </c>
      <c r="Q709" s="20">
        <v>1.5342555436848862E-3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36">
        <v>44560</v>
      </c>
      <c r="B710" s="37">
        <v>4</v>
      </c>
      <c r="C710" s="18" t="str">
        <f t="shared" si="90"/>
        <v>44560_4</v>
      </c>
      <c r="D710" s="20">
        <v>121.92873058226732</v>
      </c>
      <c r="E710" s="20">
        <v>152.13031510936722</v>
      </c>
      <c r="F710" s="20">
        <v>321.6791405659194</v>
      </c>
      <c r="G710" s="20">
        <v>159.70121970075905</v>
      </c>
      <c r="H710" s="20">
        <v>0.17999845115378624</v>
      </c>
      <c r="I710" s="20">
        <v>1.8387510870585908</v>
      </c>
      <c r="J710" s="20">
        <v>0.42351068122274443</v>
      </c>
      <c r="K710" s="20">
        <v>-14.040434564063325</v>
      </c>
      <c r="L710" s="20">
        <v>-14.759148184404721</v>
      </c>
      <c r="M710" s="20">
        <v>-30.309125349640713</v>
      </c>
      <c r="N710" s="20">
        <v>-16.717213238197058</v>
      </c>
      <c r="O710" s="20">
        <v>-7.1673653345594307E-3</v>
      </c>
      <c r="P710" s="20">
        <v>-1.2465955574605303E-2</v>
      </c>
      <c r="Q710" s="20">
        <v>-2.9773137614903227E-2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36">
        <v>44560</v>
      </c>
      <c r="B711" s="37">
        <v>5</v>
      </c>
      <c r="C711" s="18" t="str">
        <f t="shared" si="90"/>
        <v>44560_5</v>
      </c>
      <c r="D711" s="20">
        <v>118.40015141455753</v>
      </c>
      <c r="E711" s="20">
        <v>148.29339257043026</v>
      </c>
      <c r="F711" s="20">
        <v>312.70622581818202</v>
      </c>
      <c r="G711" s="20">
        <v>155.20331590463621</v>
      </c>
      <c r="H711" s="20">
        <v>0.18066301670079693</v>
      </c>
      <c r="I711" s="20">
        <v>1.8082968659067644</v>
      </c>
      <c r="J711" s="20">
        <v>0.42516003777938305</v>
      </c>
      <c r="K711" s="20">
        <v>-16.299211453748175</v>
      </c>
      <c r="L711" s="20">
        <v>-16.881718730492967</v>
      </c>
      <c r="M711" s="20">
        <v>-34.889199034118555</v>
      </c>
      <c r="N711" s="20">
        <v>-19.586414685502842</v>
      </c>
      <c r="O711" s="20">
        <v>-6.1373399078537734E-3</v>
      </c>
      <c r="P711" s="20">
        <v>-3.0855306214387517E-2</v>
      </c>
      <c r="Q711" s="20">
        <v>-2.714602210379502E-2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36">
        <v>44560</v>
      </c>
      <c r="B712" s="37">
        <v>6</v>
      </c>
      <c r="C712" s="18" t="str">
        <f t="shared" si="90"/>
        <v>44560_6</v>
      </c>
      <c r="D712" s="20">
        <v>118.00838532790337</v>
      </c>
      <c r="E712" s="20">
        <v>148.92368198090449</v>
      </c>
      <c r="F712" s="20">
        <v>314.21065724308068</v>
      </c>
      <c r="G712" s="20">
        <v>155.30700185466625</v>
      </c>
      <c r="H712" s="20">
        <v>0.20296629781423314</v>
      </c>
      <c r="I712" s="20">
        <v>1.835674403032417</v>
      </c>
      <c r="J712" s="20">
        <v>0.47564835371427872</v>
      </c>
      <c r="K712" s="20">
        <v>-17.11400452688963</v>
      </c>
      <c r="L712" s="20">
        <v>-17.889872134919294</v>
      </c>
      <c r="M712" s="20">
        <v>-37.003821878468194</v>
      </c>
      <c r="N712" s="20">
        <v>-20.584241535403912</v>
      </c>
      <c r="O712" s="20">
        <v>7.5328489606777014E-3</v>
      </c>
      <c r="P712" s="20">
        <v>-2.930656234679611E-2</v>
      </c>
      <c r="Q712" s="20">
        <v>4.5373424704181035E-3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36">
        <v>44560</v>
      </c>
      <c r="B713" s="37">
        <v>7</v>
      </c>
      <c r="C713" s="18" t="str">
        <f t="shared" si="90"/>
        <v>44560_7</v>
      </c>
      <c r="D713" s="20">
        <v>121.83804263818736</v>
      </c>
      <c r="E713" s="20">
        <v>154.50262541583342</v>
      </c>
      <c r="F713" s="20">
        <v>326.92349725452027</v>
      </c>
      <c r="G713" s="20">
        <v>161.17401426137073</v>
      </c>
      <c r="H713" s="20">
        <v>0.18791875118291726</v>
      </c>
      <c r="I713" s="20">
        <v>1.8652531727119419</v>
      </c>
      <c r="J713" s="20">
        <v>0.44070278091816434</v>
      </c>
      <c r="K713" s="20">
        <v>-17.253628898517452</v>
      </c>
      <c r="L713" s="20">
        <v>-19.518810479867508</v>
      </c>
      <c r="M713" s="20">
        <v>-41.647956532015044</v>
      </c>
      <c r="N713" s="20">
        <v>-21.078251136660196</v>
      </c>
      <c r="O713" s="20">
        <v>1.0610204319041767E-3</v>
      </c>
      <c r="P713" s="20">
        <v>-5.1308663723147394E-2</v>
      </c>
      <c r="Q713" s="20">
        <v>-1.0458061625309626E-2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36">
        <v>44560</v>
      </c>
      <c r="B714" s="37">
        <v>8</v>
      </c>
      <c r="C714" s="18" t="str">
        <f t="shared" si="90"/>
        <v>44560_8</v>
      </c>
      <c r="D714" s="20">
        <v>134.12200759824572</v>
      </c>
      <c r="E714" s="20">
        <v>168.51663802075768</v>
      </c>
      <c r="F714" s="20">
        <v>354.66024075056373</v>
      </c>
      <c r="G714" s="20">
        <v>176.6411635439398</v>
      </c>
      <c r="H714" s="20">
        <v>0.17094991823877306</v>
      </c>
      <c r="I714" s="20">
        <v>2.031329266199859</v>
      </c>
      <c r="J714" s="20">
        <v>0.40146587644381709</v>
      </c>
      <c r="K714" s="20">
        <v>-24.365903034415897</v>
      </c>
      <c r="L714" s="20">
        <v>-27.16904545764606</v>
      </c>
      <c r="M714" s="20">
        <v>-60.985371639408164</v>
      </c>
      <c r="N714" s="20">
        <v>-33.105970572205422</v>
      </c>
      <c r="O714" s="20">
        <v>-2.1666732483872075E-3</v>
      </c>
      <c r="P714" s="20">
        <v>-7.9818101452986498E-2</v>
      </c>
      <c r="Q714" s="20">
        <v>-1.7074330941530207E-2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36">
        <v>44560</v>
      </c>
      <c r="B715" s="37">
        <v>9</v>
      </c>
      <c r="C715" s="18" t="str">
        <f t="shared" si="90"/>
        <v>44560_9</v>
      </c>
      <c r="D715" s="20">
        <v>160.36902266542285</v>
      </c>
      <c r="E715" s="20">
        <v>201.81937881495932</v>
      </c>
      <c r="F715" s="20">
        <v>421.66266062912132</v>
      </c>
      <c r="G715" s="20">
        <v>210.79213266043726</v>
      </c>
      <c r="H715" s="20">
        <v>0.19802218984240985</v>
      </c>
      <c r="I715" s="20">
        <v>2.5776422841645923</v>
      </c>
      <c r="J715" s="20">
        <v>0.46065162474717936</v>
      </c>
      <c r="K715" s="20">
        <v>-21.328370758303233</v>
      </c>
      <c r="L715" s="20">
        <v>-22.591488788312105</v>
      </c>
      <c r="M715" s="20">
        <v>-52.262327603650611</v>
      </c>
      <c r="N715" s="20">
        <v>-30.574614951182163</v>
      </c>
      <c r="O715" s="20">
        <v>2.4167809997098E-2</v>
      </c>
      <c r="P715" s="20">
        <v>5.0283397717672207E-2</v>
      </c>
      <c r="Q715" s="20">
        <v>4.3314720585599625E-2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36">
        <v>44560</v>
      </c>
      <c r="B716" s="37">
        <v>10</v>
      </c>
      <c r="C716" s="18" t="str">
        <f t="shared" ref="C716:C730" si="98">CONCATENATE(A716,"_",B716)</f>
        <v>44560_10</v>
      </c>
      <c r="D716" s="20">
        <v>181.52477655901953</v>
      </c>
      <c r="E716" s="20">
        <v>229.17342101511051</v>
      </c>
      <c r="F716" s="20">
        <v>478.7012157804196</v>
      </c>
      <c r="G716" s="20">
        <v>240.10550657284122</v>
      </c>
      <c r="H716" s="20">
        <v>0.23796332440242343</v>
      </c>
      <c r="I716" s="20">
        <v>2.8983355747421484</v>
      </c>
      <c r="J716" s="20">
        <v>0.54914009194589219</v>
      </c>
      <c r="K716" s="20">
        <v>-14.822537427663338</v>
      </c>
      <c r="L716" s="20">
        <v>-14.965003081923257</v>
      </c>
      <c r="M716" s="20">
        <v>-36.713633312902132</v>
      </c>
      <c r="N716" s="20">
        <v>-24.260888953740466</v>
      </c>
      <c r="O716" s="20">
        <v>7.3814624756023073E-2</v>
      </c>
      <c r="P716" s="20">
        <v>0.22517022069188264</v>
      </c>
      <c r="Q716" s="20">
        <v>0.15630961407237107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0.23198729643058708</v>
      </c>
      <c r="W716" s="3">
        <f t="shared" si="96"/>
        <v>0</v>
      </c>
      <c r="X716" s="3">
        <f t="shared" si="97"/>
        <v>0.38286890364245768</v>
      </c>
    </row>
    <row r="717" spans="1:24" x14ac:dyDescent="0.25">
      <c r="A717" s="36">
        <v>44560</v>
      </c>
      <c r="B717" s="37">
        <v>11</v>
      </c>
      <c r="C717" s="18" t="str">
        <f t="shared" si="98"/>
        <v>44560_11</v>
      </c>
      <c r="D717" s="20">
        <v>197.78573320130531</v>
      </c>
      <c r="E717" s="20">
        <v>246.78856267924158</v>
      </c>
      <c r="F717" s="20">
        <v>515.94395131156068</v>
      </c>
      <c r="G717" s="20">
        <v>260.57787243136141</v>
      </c>
      <c r="H717" s="20">
        <v>0.22289388905381391</v>
      </c>
      <c r="I717" s="20">
        <v>3.0567451901441736</v>
      </c>
      <c r="J717" s="20">
        <v>0.51538610877270785</v>
      </c>
      <c r="K717" s="20">
        <v>-9.0808776318050075</v>
      </c>
      <c r="L717" s="20">
        <v>-8.4787210872175898</v>
      </c>
      <c r="M717" s="20">
        <v>-23.545087163813417</v>
      </c>
      <c r="N717" s="20">
        <v>-17.359770960562763</v>
      </c>
      <c r="O717" s="20">
        <v>6.4114623365763235E-2</v>
      </c>
      <c r="P717" s="20">
        <v>0.27403333081510955</v>
      </c>
      <c r="Q717" s="20">
        <v>0.13410860611470948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0.16091675983653872</v>
      </c>
      <c r="W717" s="3">
        <f t="shared" si="96"/>
        <v>0</v>
      </c>
      <c r="X717" s="3">
        <f t="shared" si="97"/>
        <v>0.25560551297470302</v>
      </c>
    </row>
    <row r="718" spans="1:24" x14ac:dyDescent="0.25">
      <c r="A718" s="36">
        <v>44560</v>
      </c>
      <c r="B718" s="37">
        <v>12</v>
      </c>
      <c r="C718" s="18" t="str">
        <f t="shared" si="98"/>
        <v>44560_12</v>
      </c>
      <c r="D718" s="20">
        <v>210.42108939404102</v>
      </c>
      <c r="E718" s="20">
        <v>260.39088204021095</v>
      </c>
      <c r="F718" s="20">
        <v>543.76877033171024</v>
      </c>
      <c r="G718" s="20">
        <v>275.78818461194686</v>
      </c>
      <c r="H718" s="20">
        <v>0.22139727497324785</v>
      </c>
      <c r="I718" s="20">
        <v>3.171280406206419</v>
      </c>
      <c r="J718" s="20">
        <v>0.5119382514106251</v>
      </c>
      <c r="K718" s="20">
        <v>-4.3933223820154845</v>
      </c>
      <c r="L718" s="20">
        <v>-2.7995167675278729</v>
      </c>
      <c r="M718" s="20">
        <v>-10.807480075865499</v>
      </c>
      <c r="N718" s="20">
        <v>-10.258098472899103</v>
      </c>
      <c r="O718" s="20">
        <v>7.0527277557614038E-2</v>
      </c>
      <c r="P718" s="20">
        <v>0.32878504879726156</v>
      </c>
      <c r="Q718" s="20">
        <v>0.14721012885131379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0.24329620140903199</v>
      </c>
      <c r="W718" s="3">
        <f t="shared" si="96"/>
        <v>0</v>
      </c>
      <c r="X718" s="3">
        <f t="shared" si="97"/>
        <v>0.36920275597440788</v>
      </c>
    </row>
    <row r="719" spans="1:24" x14ac:dyDescent="0.25">
      <c r="A719" s="36">
        <v>44560</v>
      </c>
      <c r="B719" s="37">
        <v>13</v>
      </c>
      <c r="C719" s="18" t="str">
        <f t="shared" si="98"/>
        <v>44560_13</v>
      </c>
      <c r="D719" s="20">
        <v>223.09038726613582</v>
      </c>
      <c r="E719" s="20">
        <v>275.46848793819908</v>
      </c>
      <c r="F719" s="20">
        <v>576.47116820532449</v>
      </c>
      <c r="G719" s="20">
        <v>292.52337445823764</v>
      </c>
      <c r="H719" s="20">
        <v>0.23176345152496058</v>
      </c>
      <c r="I719" s="20">
        <v>3.3419655061280928</v>
      </c>
      <c r="J719" s="20">
        <v>0.53656508999773855</v>
      </c>
      <c r="K719" s="20">
        <v>1.3889293927867659</v>
      </c>
      <c r="L719" s="20">
        <v>4.1498321083796323</v>
      </c>
      <c r="M719" s="20">
        <v>4.0302153260910947</v>
      </c>
      <c r="N719" s="20">
        <v>-2.5765025574533844</v>
      </c>
      <c r="O719" s="20">
        <v>6.9591595246930302E-2</v>
      </c>
      <c r="P719" s="20">
        <v>0.40504323093634909</v>
      </c>
      <c r="Q719" s="20">
        <v>0.14515353006848883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0.19183144181811565</v>
      </c>
      <c r="W719" s="3">
        <f t="shared" si="96"/>
        <v>0</v>
      </c>
      <c r="X719" s="3">
        <f t="shared" si="97"/>
        <v>0.31169229791186792</v>
      </c>
    </row>
    <row r="720" spans="1:24" x14ac:dyDescent="0.25">
      <c r="A720" s="36">
        <v>44560</v>
      </c>
      <c r="B720" s="37">
        <v>14</v>
      </c>
      <c r="C720" s="18" t="str">
        <f t="shared" si="98"/>
        <v>44560_14</v>
      </c>
      <c r="D720" s="20">
        <v>231.49355290162308</v>
      </c>
      <c r="E720" s="20">
        <v>285.31179760232141</v>
      </c>
      <c r="F720" s="20">
        <v>598.82756802648055</v>
      </c>
      <c r="G720" s="20">
        <v>304.65180933776867</v>
      </c>
      <c r="H720" s="20">
        <v>0.2434357019984289</v>
      </c>
      <c r="I720" s="20">
        <v>3.4311007174244965</v>
      </c>
      <c r="J720" s="20">
        <v>0.56321960602136922</v>
      </c>
      <c r="K720" s="20">
        <v>1.1205139340519166</v>
      </c>
      <c r="L720" s="20">
        <v>2.5755570853079743</v>
      </c>
      <c r="M720" s="20">
        <v>1.2174191780138868</v>
      </c>
      <c r="N720" s="20">
        <v>-2.9361888863896182</v>
      </c>
      <c r="O720" s="20">
        <v>7.430072552358287E-2</v>
      </c>
      <c r="P720" s="20">
        <v>0.37015779253050668</v>
      </c>
      <c r="Q720" s="20">
        <v>0.15597794972445858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0.21935484908967781</v>
      </c>
      <c r="W720" s="3">
        <f t="shared" si="96"/>
        <v>0</v>
      </c>
      <c r="X720" s="3">
        <f t="shared" si="97"/>
        <v>0.35694239292076158</v>
      </c>
    </row>
    <row r="721" spans="1:24" x14ac:dyDescent="0.25">
      <c r="A721" s="36">
        <v>44560</v>
      </c>
      <c r="B721" s="37">
        <v>15</v>
      </c>
      <c r="C721" s="18" t="str">
        <f t="shared" si="98"/>
        <v>44560_15</v>
      </c>
      <c r="D721" s="20">
        <v>235.64092041991705</v>
      </c>
      <c r="E721" s="20">
        <v>292.35867735312263</v>
      </c>
      <c r="F721" s="20">
        <v>614.57330860823856</v>
      </c>
      <c r="G721" s="20">
        <v>310.45017550938428</v>
      </c>
      <c r="H721" s="20">
        <v>0.23594985098895427</v>
      </c>
      <c r="I721" s="20">
        <v>3.5390931475914438</v>
      </c>
      <c r="J721" s="20">
        <v>0.54532896461324376</v>
      </c>
      <c r="K721" s="20">
        <v>-1.7180467341652399</v>
      </c>
      <c r="L721" s="20">
        <v>3.0911307933662506</v>
      </c>
      <c r="M721" s="20">
        <v>2.6562342260994551</v>
      </c>
      <c r="N721" s="20">
        <v>-4.0605150200597091</v>
      </c>
      <c r="O721" s="20">
        <v>6.5764470513944628E-2</v>
      </c>
      <c r="P721" s="20">
        <v>0.40317097809457314</v>
      </c>
      <c r="Q721" s="20">
        <v>0.13629997158568841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0.15299815910415862</v>
      </c>
      <c r="W721" s="3">
        <f t="shared" si="96"/>
        <v>0</v>
      </c>
      <c r="X721" s="3">
        <f t="shared" si="97"/>
        <v>0.2243279296474576</v>
      </c>
    </row>
    <row r="722" spans="1:24" x14ac:dyDescent="0.25">
      <c r="A722" s="36">
        <v>44560</v>
      </c>
      <c r="B722" s="37">
        <v>16</v>
      </c>
      <c r="C722" s="18" t="str">
        <f t="shared" si="98"/>
        <v>44560_16</v>
      </c>
      <c r="D722" s="20">
        <v>238.03997907059755</v>
      </c>
      <c r="E722" s="20">
        <v>295.53695936607562</v>
      </c>
      <c r="F722" s="20">
        <v>620.93361407785949</v>
      </c>
      <c r="G722" s="20">
        <v>312.5574749562843</v>
      </c>
      <c r="H722" s="20">
        <v>0.24937165429330804</v>
      </c>
      <c r="I722" s="20">
        <v>3.6029051799844627</v>
      </c>
      <c r="J722" s="20">
        <v>0.57630620596472226</v>
      </c>
      <c r="K722" s="20">
        <v>-1.1861509999897111</v>
      </c>
      <c r="L722" s="20">
        <v>5.0000922461598938</v>
      </c>
      <c r="M722" s="20">
        <v>6.779158261579969</v>
      </c>
      <c r="N722" s="20">
        <v>-2.7601290329034072</v>
      </c>
      <c r="O722" s="20">
        <v>6.9271290382102654E-2</v>
      </c>
      <c r="P722" s="20">
        <v>0.4418082019091496</v>
      </c>
      <c r="Q722" s="20">
        <v>0.14477491425816452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0.1597727555945839</v>
      </c>
      <c r="W722" s="3">
        <f t="shared" si="96"/>
        <v>0</v>
      </c>
      <c r="X722" s="3">
        <f t="shared" si="97"/>
        <v>0.24310412503821771</v>
      </c>
    </row>
    <row r="723" spans="1:24" x14ac:dyDescent="0.25">
      <c r="A723" s="36">
        <v>44560</v>
      </c>
      <c r="B723" s="37">
        <v>17</v>
      </c>
      <c r="C723" s="18" t="str">
        <f t="shared" si="98"/>
        <v>44560_17</v>
      </c>
      <c r="D723" s="20">
        <v>236.1988740745121</v>
      </c>
      <c r="E723" s="20">
        <v>293.85108698506752</v>
      </c>
      <c r="F723" s="20">
        <v>617.6177552465067</v>
      </c>
      <c r="G723" s="20">
        <v>310.79882371838204</v>
      </c>
      <c r="H723" s="20">
        <v>0.24088164551457722</v>
      </c>
      <c r="I723" s="20">
        <v>3.5673768866239213</v>
      </c>
      <c r="J723" s="20">
        <v>0.55712676082525925</v>
      </c>
      <c r="K723" s="20">
        <v>-3.1455103802411317</v>
      </c>
      <c r="L723" s="20">
        <v>2.5434182285511961</v>
      </c>
      <c r="M723" s="20">
        <v>1.9542511450188869</v>
      </c>
      <c r="N723" s="20">
        <v>-4.9158653397775653</v>
      </c>
      <c r="O723" s="20">
        <v>6.3788960475738801E-2</v>
      </c>
      <c r="P723" s="20">
        <v>0.39800149640673427</v>
      </c>
      <c r="Q723" s="20">
        <v>0.13180557945660507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0.128601244617946</v>
      </c>
      <c r="W723" s="3">
        <f t="shared" si="96"/>
        <v>0</v>
      </c>
      <c r="X723" s="3">
        <f t="shared" si="97"/>
        <v>0.16787193220052382</v>
      </c>
    </row>
    <row r="724" spans="1:24" x14ac:dyDescent="0.25">
      <c r="A724" s="36">
        <v>44560</v>
      </c>
      <c r="B724" s="37">
        <v>18</v>
      </c>
      <c r="C724" s="18" t="str">
        <f t="shared" si="98"/>
        <v>44560_18</v>
      </c>
      <c r="D724" s="20">
        <v>227.21598324189267</v>
      </c>
      <c r="E724" s="20">
        <v>281.4642048119253</v>
      </c>
      <c r="F724" s="20">
        <v>592.78421410786211</v>
      </c>
      <c r="G724" s="20">
        <v>299.61967144812712</v>
      </c>
      <c r="H724" s="20">
        <v>0.22338387850619346</v>
      </c>
      <c r="I724" s="20">
        <v>3.343494752206952</v>
      </c>
      <c r="J724" s="20">
        <v>0.51636488699636096</v>
      </c>
      <c r="K724" s="20">
        <v>-7.6471619866133782</v>
      </c>
      <c r="L724" s="20">
        <v>-4.1808716950780385</v>
      </c>
      <c r="M724" s="20">
        <v>-12.289011555859789</v>
      </c>
      <c r="N724" s="20">
        <v>-10.998949649491484</v>
      </c>
      <c r="O724" s="20">
        <v>4.9711228205729527E-2</v>
      </c>
      <c r="P724" s="20">
        <v>0.28303326326790407</v>
      </c>
      <c r="Q724" s="20">
        <v>9.9245439405460628E-2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4.1468785279490987E-2</v>
      </c>
      <c r="W724" s="3">
        <f t="shared" si="96"/>
        <v>0</v>
      </c>
      <c r="X724" s="3">
        <f t="shared" si="97"/>
        <v>0</v>
      </c>
    </row>
    <row r="725" spans="1:24" x14ac:dyDescent="0.25">
      <c r="A725" s="36">
        <v>44560</v>
      </c>
      <c r="B725" s="37">
        <v>19</v>
      </c>
      <c r="C725" s="18" t="str">
        <f t="shared" si="98"/>
        <v>44560_19</v>
      </c>
      <c r="D725" s="20">
        <v>211.8880864526709</v>
      </c>
      <c r="E725" s="20">
        <v>262.61712753504793</v>
      </c>
      <c r="F725" s="20">
        <v>555.82847387056665</v>
      </c>
      <c r="G725" s="20">
        <v>281.06754572051278</v>
      </c>
      <c r="H725" s="20">
        <v>0.2214859304209772</v>
      </c>
      <c r="I725" s="20">
        <v>3.1068745588924997</v>
      </c>
      <c r="J725" s="20">
        <v>0.50925558498898482</v>
      </c>
      <c r="K725" s="20">
        <v>-14.14294257009646</v>
      </c>
      <c r="L725" s="20">
        <v>-13.525848884369701</v>
      </c>
      <c r="M725" s="20">
        <v>-32.208509071862423</v>
      </c>
      <c r="N725" s="20">
        <v>-20.108557910613708</v>
      </c>
      <c r="O725" s="20">
        <v>4.1652333124632977E-2</v>
      </c>
      <c r="P725" s="20">
        <v>0.18344485366051014</v>
      </c>
      <c r="Q725" s="20">
        <v>8.0770470917594497E-2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36">
        <v>44560</v>
      </c>
      <c r="B726" s="37">
        <v>20</v>
      </c>
      <c r="C726" s="18" t="str">
        <f t="shared" si="98"/>
        <v>44560_20</v>
      </c>
      <c r="D726" s="20">
        <v>198.35124436249239</v>
      </c>
      <c r="E726" s="20">
        <v>249.98823981686152</v>
      </c>
      <c r="F726" s="20">
        <v>532.956116197038</v>
      </c>
      <c r="G726" s="20">
        <v>266.178008702586</v>
      </c>
      <c r="H726" s="20">
        <v>0.21820851453781961</v>
      </c>
      <c r="I726" s="20">
        <v>2.9278831251189965</v>
      </c>
      <c r="J726" s="20">
        <v>0.50078058046151896</v>
      </c>
      <c r="K726" s="20">
        <v>-16.52044862700663</v>
      </c>
      <c r="L726" s="20">
        <v>-15.408308974115503</v>
      </c>
      <c r="M726" s="20">
        <v>-33.885621317380874</v>
      </c>
      <c r="N726" s="20">
        <v>-22.034348094977332</v>
      </c>
      <c r="O726" s="20">
        <v>2.5584991832107599E-2</v>
      </c>
      <c r="P726" s="20">
        <v>0.13311909257555471</v>
      </c>
      <c r="Q726" s="20">
        <v>4.5087329666469528E-2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36">
        <v>44560</v>
      </c>
      <c r="B727" s="37">
        <v>21</v>
      </c>
      <c r="C727" s="18" t="str">
        <f t="shared" si="98"/>
        <v>44560_21</v>
      </c>
      <c r="D727" s="20">
        <v>190.68203197380231</v>
      </c>
      <c r="E727" s="20">
        <v>243.99222312958037</v>
      </c>
      <c r="F727" s="20">
        <v>523.57401190734481</v>
      </c>
      <c r="G727" s="20">
        <v>257.57099087297644</v>
      </c>
      <c r="H727" s="20">
        <v>0.21408469075272765</v>
      </c>
      <c r="I727" s="20">
        <v>2.866616565079747</v>
      </c>
      <c r="J727" s="20">
        <v>0.49176086022100685</v>
      </c>
      <c r="K727" s="20">
        <v>-12.69624029743148</v>
      </c>
      <c r="L727" s="20">
        <v>-11.07054122634438</v>
      </c>
      <c r="M727" s="20">
        <v>-24.227296991521907</v>
      </c>
      <c r="N727" s="20">
        <v>-16.450479597117951</v>
      </c>
      <c r="O727" s="20">
        <v>9.2761859915310475E-3</v>
      </c>
      <c r="P727" s="20">
        <v>0.13513051609386559</v>
      </c>
      <c r="Q727" s="20">
        <v>8.4654096332888486E-3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36">
        <v>44560</v>
      </c>
      <c r="B728" s="37">
        <v>22</v>
      </c>
      <c r="C728" s="18" t="str">
        <f t="shared" si="98"/>
        <v>44560_22</v>
      </c>
      <c r="D728" s="20">
        <v>202.69723008574368</v>
      </c>
      <c r="E728" s="20">
        <v>261.75708123644392</v>
      </c>
      <c r="F728" s="20">
        <v>565.79662977015698</v>
      </c>
      <c r="G728" s="20">
        <v>275.85633916307387</v>
      </c>
      <c r="H728" s="20">
        <v>0.26247219010250911</v>
      </c>
      <c r="I728" s="20">
        <v>3.10883731558246</v>
      </c>
      <c r="J728" s="20">
        <v>0.60092453734226314</v>
      </c>
      <c r="K728" s="20">
        <v>-14.352866228620222</v>
      </c>
      <c r="L728" s="20">
        <v>-12.75515375348092</v>
      </c>
      <c r="M728" s="20">
        <v>-27.063662474711979</v>
      </c>
      <c r="N728" s="20">
        <v>-19.072204020523294</v>
      </c>
      <c r="O728" s="20">
        <v>8.8989634574925848E-4</v>
      </c>
      <c r="P728" s="20">
        <v>0.10094450931965354</v>
      </c>
      <c r="Q728" s="20">
        <v>-9.1513957654036134E-3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36">
        <v>44560</v>
      </c>
      <c r="B729" s="37">
        <v>23</v>
      </c>
      <c r="C729" s="18" t="str">
        <f t="shared" si="98"/>
        <v>44560_23</v>
      </c>
      <c r="D729" s="20">
        <v>196.23094451531119</v>
      </c>
      <c r="E729" s="20">
        <v>255.51925972053829</v>
      </c>
      <c r="F729" s="20">
        <v>554.02660082852083</v>
      </c>
      <c r="G729" s="20">
        <v>268.52363236896502</v>
      </c>
      <c r="H729" s="20">
        <v>0.26398782950660843</v>
      </c>
      <c r="I729" s="20">
        <v>3.0543929098067863</v>
      </c>
      <c r="J729" s="20">
        <v>0.60472341912533611</v>
      </c>
      <c r="K729" s="20">
        <v>-11.36584104960076</v>
      </c>
      <c r="L729" s="20">
        <v>-9.6582761454489674</v>
      </c>
      <c r="M729" s="20">
        <v>-19.63295722754523</v>
      </c>
      <c r="N729" s="20">
        <v>-13.968938056798738</v>
      </c>
      <c r="O729" s="20">
        <v>1.6557154403649649E-3</v>
      </c>
      <c r="P729" s="20">
        <v>0.11086301008790683</v>
      </c>
      <c r="Q729" s="20">
        <v>-7.1519501177461399E-3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36">
        <v>44560</v>
      </c>
      <c r="B730" s="37">
        <v>24</v>
      </c>
      <c r="C730" s="18" t="str">
        <f t="shared" si="98"/>
        <v>44560_24</v>
      </c>
      <c r="D730" s="20">
        <v>182.72356630687432</v>
      </c>
      <c r="E730" s="20">
        <v>238.64047293554864</v>
      </c>
      <c r="F730" s="20">
        <v>518.10184094152123</v>
      </c>
      <c r="G730" s="20">
        <v>250.28906808408942</v>
      </c>
      <c r="H730" s="20">
        <v>0.2583737717948949</v>
      </c>
      <c r="I730" s="20">
        <v>2.8529148005172931</v>
      </c>
      <c r="J730" s="20">
        <v>0.59526551846562559</v>
      </c>
      <c r="K730" s="20">
        <v>-12.645714919757273</v>
      </c>
      <c r="L730" s="20">
        <v>-11.005569281939341</v>
      </c>
      <c r="M730" s="20">
        <v>-23.173927757573725</v>
      </c>
      <c r="N730" s="20">
        <v>-15.932704639876293</v>
      </c>
      <c r="O730" s="20">
        <v>7.5155262680971363E-3</v>
      </c>
      <c r="P730" s="20">
        <v>9.5087214493673189E-2</v>
      </c>
      <c r="Q730" s="20">
        <v>5.7476362776267076E-3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19" customFormat="1" x14ac:dyDescent="0.25">
      <c r="A731" s="36">
        <v>44561</v>
      </c>
      <c r="B731" s="37">
        <v>1</v>
      </c>
      <c r="C731" s="18"/>
      <c r="D731" s="21">
        <v>163.6388932996872</v>
      </c>
      <c r="E731" s="21">
        <v>212.78716989097256</v>
      </c>
      <c r="F731" s="21">
        <v>459.8968991751575</v>
      </c>
      <c r="G731" s="21">
        <v>222.65233080958254</v>
      </c>
      <c r="H731" s="21">
        <v>0.23127740568851737</v>
      </c>
      <c r="I731" s="21">
        <v>2.5631204644963632</v>
      </c>
      <c r="J731" s="21">
        <v>0.53679220586355914</v>
      </c>
      <c r="K731" s="21">
        <v>-16.332375534334133</v>
      </c>
      <c r="L731" s="21">
        <v>-16.185925734398403</v>
      </c>
      <c r="M731" s="21">
        <v>-34.204946651844551</v>
      </c>
      <c r="N731" s="21">
        <v>-21.224345412354932</v>
      </c>
      <c r="O731" s="21">
        <v>6.1363203324636701E-3</v>
      </c>
      <c r="P731" s="21">
        <v>3.5452481206784466E-2</v>
      </c>
      <c r="Q731" s="21">
        <v>1.1800204608397495E-3</v>
      </c>
      <c r="R731" s="3">
        <f t="shared" ref="R731:R754" si="99">MAX(0,(K731-D731*0.2)*$T$5)+MAX(0,(K731-D731*0.3)*($U$5-$T$5))+MAX(0,(K731-D731*0.5)*($W$5-$V$5))+MAX(0,(K731-D731*0.8)*($X$5-$W$5))</f>
        <v>0</v>
      </c>
      <c r="S731" s="3">
        <f t="shared" ref="S731:S754" si="100">MAX(0,(L731-E731*0.2)*$T$5)+MAX(0,(L731-E731*0.3)*($U$5-$T$5))+MAX(0,(L731-E731*0.5)*($W$5-$V$5))+MAX(0,(L731-E731*0.8)*($X$5-$W$5))</f>
        <v>0</v>
      </c>
      <c r="T731" s="3">
        <f t="shared" ref="T731:T754" si="101">MAX(0,(M731-F731*0.2)*$T$5)+MAX(0,(M731-F731*0.3)*($U$5-$T$5))+MAX(0,(M731-F731*0.5)*($W$5-$V$5))+MAX(0,(M731-F731*0.8)*($X$5-$W$5))</f>
        <v>0</v>
      </c>
      <c r="U731" s="3">
        <f t="shared" ref="U731:U754" si="102">MAX(0,(N731-G731*0.2)*$T$5)+MAX(0,(N731-G731*0.3)*($U$5-$T$5))+MAX(0,(N731-G731*0.5)*($W$5-$V$5))+MAX(0,(N731-G731*0.8)*($X$5-$W$5))</f>
        <v>0</v>
      </c>
      <c r="V731" s="3">
        <f t="shared" ref="V731:V754" si="103">MAX(0,(O731-H731*0.2)*$T$5)+MAX(0,(O731-H731*0.3)*($U$5-$T$5))+MAX(0,(O731-H731*0.5)*($W$5-$V$5))+MAX(0,(O731-H731*0.8)*($X$5-$W$5))</f>
        <v>0</v>
      </c>
      <c r="W731" s="3">
        <f t="shared" ref="W731:W754" si="104">MAX(0,(P731-I731*0.2)*$T$5)+MAX(0,(P731-I731*0.3)*($U$5-$T$5))+MAX(0,(P731-I731*0.5)*($W$5-$V$5))+MAX(0,(P731-I731*0.8)*($X$5-$W$5))</f>
        <v>0</v>
      </c>
      <c r="X731" s="3">
        <f t="shared" ref="X731:X754" si="105">MAX(0,(Q731-J731*0.2)*$T$5)+MAX(0,(Q731-J731*0.3)*($U$5-$T$5))+MAX(0,(Q731-J731*0.5)*($W$5-$V$5))+MAX(0,(Q731-J731*0.8)*($X$5-$W$5))</f>
        <v>0</v>
      </c>
    </row>
    <row r="732" spans="1:24" x14ac:dyDescent="0.25">
      <c r="A732" s="36">
        <v>44561</v>
      </c>
      <c r="B732" s="37">
        <v>2</v>
      </c>
      <c r="C732" s="18"/>
      <c r="D732" s="20">
        <v>145.74644493815947</v>
      </c>
      <c r="E732" s="20">
        <v>188.1647534493485</v>
      </c>
      <c r="F732" s="20">
        <v>403.1039274992595</v>
      </c>
      <c r="G732" s="20">
        <v>196.28343460982879</v>
      </c>
      <c r="H732" s="20">
        <v>0.21197466475439133</v>
      </c>
      <c r="I732" s="20">
        <v>2.2799216444562669</v>
      </c>
      <c r="J732" s="20">
        <v>0.49479660033605727</v>
      </c>
      <c r="K732" s="20">
        <v>-18.792249354304815</v>
      </c>
      <c r="L732" s="20">
        <v>-19.069985717240158</v>
      </c>
      <c r="M732" s="20">
        <v>-40.829968255953979</v>
      </c>
      <c r="N732" s="20">
        <v>-24.564644325699273</v>
      </c>
      <c r="O732" s="20">
        <v>3.2079573027259415E-3</v>
      </c>
      <c r="P732" s="20">
        <v>3.7982354238706717E-7</v>
      </c>
      <c r="Q732" s="20">
        <v>-5.2531319837123037E-3</v>
      </c>
      <c r="R732" s="3">
        <f t="shared" si="99"/>
        <v>0</v>
      </c>
      <c r="S732" s="3">
        <f t="shared" si="100"/>
        <v>0</v>
      </c>
      <c r="T732" s="3">
        <f t="shared" si="101"/>
        <v>0</v>
      </c>
      <c r="U732" s="3">
        <f t="shared" si="102"/>
        <v>0</v>
      </c>
      <c r="V732" s="3">
        <f t="shared" si="103"/>
        <v>0</v>
      </c>
      <c r="W732" s="3">
        <f t="shared" si="104"/>
        <v>0</v>
      </c>
      <c r="X732" s="3">
        <f t="shared" si="105"/>
        <v>0</v>
      </c>
    </row>
    <row r="733" spans="1:24" x14ac:dyDescent="0.25">
      <c r="A733" s="36">
        <v>44561</v>
      </c>
      <c r="B733" s="37">
        <v>3</v>
      </c>
      <c r="C733" s="18"/>
      <c r="D733" s="20">
        <v>133.29911446417719</v>
      </c>
      <c r="E733" s="20">
        <v>170.13668676193669</v>
      </c>
      <c r="F733" s="20">
        <v>362.46593163036721</v>
      </c>
      <c r="G733" s="20">
        <v>177.54697638378789</v>
      </c>
      <c r="H733" s="20">
        <v>0.19626106028890428</v>
      </c>
      <c r="I733" s="20">
        <v>2.0718810038942581</v>
      </c>
      <c r="J733" s="20">
        <v>0.45876082568769239</v>
      </c>
      <c r="K733" s="20">
        <v>-19.468909678634517</v>
      </c>
      <c r="L733" s="20">
        <v>-19.985760739482235</v>
      </c>
      <c r="M733" s="20">
        <v>-42.660101346266316</v>
      </c>
      <c r="N733" s="20">
        <v>-25.556231760733535</v>
      </c>
      <c r="O733" s="20">
        <v>6.3966635084263587E-4</v>
      </c>
      <c r="P733" s="20">
        <v>-6.9128279023797073E-3</v>
      </c>
      <c r="Q733" s="20">
        <v>-1.1596043772511638E-2</v>
      </c>
      <c r="R733" s="3">
        <f t="shared" si="99"/>
        <v>0</v>
      </c>
      <c r="S733" s="3">
        <f t="shared" si="100"/>
        <v>0</v>
      </c>
      <c r="T733" s="3">
        <f t="shared" si="101"/>
        <v>0</v>
      </c>
      <c r="U733" s="3">
        <f t="shared" si="102"/>
        <v>0</v>
      </c>
      <c r="V733" s="3">
        <f t="shared" si="103"/>
        <v>0</v>
      </c>
      <c r="W733" s="3">
        <f t="shared" si="104"/>
        <v>0</v>
      </c>
      <c r="X733" s="3">
        <f t="shared" si="105"/>
        <v>0</v>
      </c>
    </row>
    <row r="734" spans="1:24" x14ac:dyDescent="0.25">
      <c r="A734" s="36">
        <v>44561</v>
      </c>
      <c r="B734" s="37">
        <v>4</v>
      </c>
      <c r="C734" s="18"/>
      <c r="D734" s="20">
        <v>125.79733146162783</v>
      </c>
      <c r="E734" s="20">
        <v>158.49851351317812</v>
      </c>
      <c r="F734" s="20">
        <v>336.10943911009412</v>
      </c>
      <c r="G734" s="20">
        <v>166.09187730695501</v>
      </c>
      <c r="H734" s="20">
        <v>0.18477299576807471</v>
      </c>
      <c r="I734" s="20">
        <v>1.9222869974534476</v>
      </c>
      <c r="J734" s="20">
        <v>0.43411431895412822</v>
      </c>
      <c r="K734" s="20">
        <v>-19.93385595447003</v>
      </c>
      <c r="L734" s="20">
        <v>-20.401073523977413</v>
      </c>
      <c r="M734" s="20">
        <v>-42.946935653010463</v>
      </c>
      <c r="N734" s="20">
        <v>-25.726580595063709</v>
      </c>
      <c r="O734" s="20">
        <v>-6.0193373503443018E-3</v>
      </c>
      <c r="P734" s="20">
        <v>-3.0843499123202951E-2</v>
      </c>
      <c r="Q734" s="20">
        <v>-2.6635698515198012E-2</v>
      </c>
      <c r="R734" s="3">
        <f t="shared" si="99"/>
        <v>0</v>
      </c>
      <c r="S734" s="3">
        <f t="shared" si="100"/>
        <v>0</v>
      </c>
      <c r="T734" s="3">
        <f t="shared" si="101"/>
        <v>0</v>
      </c>
      <c r="U734" s="3">
        <f t="shared" si="102"/>
        <v>0</v>
      </c>
      <c r="V734" s="3">
        <f t="shared" si="103"/>
        <v>0</v>
      </c>
      <c r="W734" s="3">
        <f t="shared" si="104"/>
        <v>0</v>
      </c>
      <c r="X734" s="3">
        <f t="shared" si="105"/>
        <v>0</v>
      </c>
    </row>
    <row r="735" spans="1:24" x14ac:dyDescent="0.25">
      <c r="A735" s="36">
        <v>44561</v>
      </c>
      <c r="B735" s="37">
        <v>5</v>
      </c>
      <c r="C735" s="18"/>
      <c r="D735" s="20">
        <v>121.56925825765246</v>
      </c>
      <c r="E735" s="20">
        <v>152.16082387064208</v>
      </c>
      <c r="F735" s="20">
        <v>321.50720251724607</v>
      </c>
      <c r="G735" s="20">
        <v>160.19315318707052</v>
      </c>
      <c r="H735" s="20">
        <v>0.17887333549788556</v>
      </c>
      <c r="I735" s="20">
        <v>1.8370719630910115</v>
      </c>
      <c r="J735" s="20">
        <v>0.4206828150584514</v>
      </c>
      <c r="K735" s="20">
        <v>-20.882462555738957</v>
      </c>
      <c r="L735" s="20">
        <v>-21.820848984493356</v>
      </c>
      <c r="M735" s="20">
        <v>-45.894964457487838</v>
      </c>
      <c r="N735" s="20">
        <v>-26.837183745153016</v>
      </c>
      <c r="O735" s="20">
        <v>-5.3511486413931313E-3</v>
      </c>
      <c r="P735" s="20">
        <v>-5.0527229082161632E-2</v>
      </c>
      <c r="Q735" s="20">
        <v>-2.5361878897589507E-2</v>
      </c>
      <c r="R735" s="3">
        <f t="shared" si="99"/>
        <v>0</v>
      </c>
      <c r="S735" s="3">
        <f t="shared" si="100"/>
        <v>0</v>
      </c>
      <c r="T735" s="3">
        <f t="shared" si="101"/>
        <v>0</v>
      </c>
      <c r="U735" s="3">
        <f t="shared" si="102"/>
        <v>0</v>
      </c>
      <c r="V735" s="3">
        <f t="shared" si="103"/>
        <v>0</v>
      </c>
      <c r="W735" s="3">
        <f t="shared" si="104"/>
        <v>0</v>
      </c>
      <c r="X735" s="3">
        <f t="shared" si="105"/>
        <v>0</v>
      </c>
    </row>
    <row r="736" spans="1:24" x14ac:dyDescent="0.25">
      <c r="A736" s="36">
        <v>44561</v>
      </c>
      <c r="B736" s="37">
        <v>6</v>
      </c>
      <c r="C736" s="18"/>
      <c r="D736" s="20">
        <v>120.25126041476202</v>
      </c>
      <c r="E736" s="20">
        <v>150.64138516789626</v>
      </c>
      <c r="F736" s="20">
        <v>317.23087520163932</v>
      </c>
      <c r="G736" s="20">
        <v>158.20779476243496</v>
      </c>
      <c r="H736" s="20">
        <v>0.1830547339053811</v>
      </c>
      <c r="I736" s="20">
        <v>1.841963695410106</v>
      </c>
      <c r="J736" s="20">
        <v>0.42984142017208532</v>
      </c>
      <c r="K736" s="20">
        <v>-20.891891812909574</v>
      </c>
      <c r="L736" s="20">
        <v>-22.188882679764742</v>
      </c>
      <c r="M736" s="20">
        <v>-47.077375631024481</v>
      </c>
      <c r="N736" s="20">
        <v>-27.144296832548108</v>
      </c>
      <c r="O736" s="20">
        <v>-1.5826393894888095E-5</v>
      </c>
      <c r="P736" s="20">
        <v>-4.5005234427283672E-2</v>
      </c>
      <c r="Q736" s="20">
        <v>-1.2943804228365434E-2</v>
      </c>
      <c r="R736" s="3">
        <f t="shared" si="99"/>
        <v>0</v>
      </c>
      <c r="S736" s="3">
        <f t="shared" si="100"/>
        <v>0</v>
      </c>
      <c r="T736" s="3">
        <f t="shared" si="101"/>
        <v>0</v>
      </c>
      <c r="U736" s="3">
        <f t="shared" si="102"/>
        <v>0</v>
      </c>
      <c r="V736" s="3">
        <f t="shared" si="103"/>
        <v>0</v>
      </c>
      <c r="W736" s="3">
        <f t="shared" si="104"/>
        <v>0</v>
      </c>
      <c r="X736" s="3">
        <f t="shared" si="105"/>
        <v>0</v>
      </c>
    </row>
    <row r="737" spans="1:24" x14ac:dyDescent="0.25">
      <c r="A737" s="36">
        <v>44561</v>
      </c>
      <c r="B737" s="37">
        <v>7</v>
      </c>
      <c r="C737" s="18"/>
      <c r="D737" s="20">
        <v>118.59914279651105</v>
      </c>
      <c r="E737" s="20">
        <v>149.26699016611309</v>
      </c>
      <c r="F737" s="20">
        <v>314.16180115410299</v>
      </c>
      <c r="G737" s="20">
        <v>156.30544023961622</v>
      </c>
      <c r="H737" s="20">
        <v>0.17495842672957432</v>
      </c>
      <c r="I737" s="20">
        <v>1.8393011583687155</v>
      </c>
      <c r="J737" s="20">
        <v>0.40986752882534011</v>
      </c>
      <c r="K737" s="20">
        <v>-23.725140349273069</v>
      </c>
      <c r="L737" s="20">
        <v>-27.605078433257709</v>
      </c>
      <c r="M737" s="20">
        <v>-58.641852340100428</v>
      </c>
      <c r="N737" s="20">
        <v>-31.341071616174098</v>
      </c>
      <c r="O737" s="20">
        <v>-3.929600243338641E-3</v>
      </c>
      <c r="P737" s="20">
        <v>-0.10932313002682209</v>
      </c>
      <c r="Q737" s="20">
        <v>-2.1573071664999392E-2</v>
      </c>
      <c r="R737" s="3">
        <f t="shared" si="99"/>
        <v>0</v>
      </c>
      <c r="S737" s="3">
        <f t="shared" si="100"/>
        <v>0</v>
      </c>
      <c r="T737" s="3">
        <f t="shared" si="101"/>
        <v>0</v>
      </c>
      <c r="U737" s="3">
        <f t="shared" si="102"/>
        <v>0</v>
      </c>
      <c r="V737" s="3">
        <f t="shared" si="103"/>
        <v>0</v>
      </c>
      <c r="W737" s="3">
        <f t="shared" si="104"/>
        <v>0</v>
      </c>
      <c r="X737" s="3">
        <f t="shared" si="105"/>
        <v>0</v>
      </c>
    </row>
    <row r="738" spans="1:24" x14ac:dyDescent="0.25">
      <c r="A738" s="36">
        <v>44561</v>
      </c>
      <c r="B738" s="37">
        <v>8</v>
      </c>
      <c r="C738" s="18"/>
      <c r="D738" s="20">
        <v>126.63436766154095</v>
      </c>
      <c r="E738" s="20">
        <v>158.1294407782587</v>
      </c>
      <c r="F738" s="20">
        <v>331.26194457643413</v>
      </c>
      <c r="G738" s="20">
        <v>166.41703584423055</v>
      </c>
      <c r="H738" s="20">
        <v>0.17446911445098048</v>
      </c>
      <c r="I738" s="20">
        <v>1.9853687358932723</v>
      </c>
      <c r="J738" s="20">
        <v>0.40774403319611396</v>
      </c>
      <c r="K738" s="20">
        <v>-24.010018054227174</v>
      </c>
      <c r="L738" s="20">
        <v>-28.931820317315729</v>
      </c>
      <c r="M738" s="20">
        <v>-62.909673909813378</v>
      </c>
      <c r="N738" s="20">
        <v>-33.003143987346832</v>
      </c>
      <c r="O738" s="20">
        <v>3.105698344662843E-3</v>
      </c>
      <c r="P738" s="20">
        <v>-0.10742784777818677</v>
      </c>
      <c r="Q738" s="20">
        <v>-4.8375643471453931E-3</v>
      </c>
      <c r="R738" s="3">
        <f t="shared" si="99"/>
        <v>0</v>
      </c>
      <c r="S738" s="3">
        <f t="shared" si="100"/>
        <v>0</v>
      </c>
      <c r="T738" s="3">
        <f t="shared" si="101"/>
        <v>0</v>
      </c>
      <c r="U738" s="3">
        <f t="shared" si="102"/>
        <v>0</v>
      </c>
      <c r="V738" s="3">
        <f t="shared" si="103"/>
        <v>0</v>
      </c>
      <c r="W738" s="3">
        <f t="shared" si="104"/>
        <v>0</v>
      </c>
      <c r="X738" s="3">
        <f t="shared" si="105"/>
        <v>0</v>
      </c>
    </row>
    <row r="739" spans="1:24" x14ac:dyDescent="0.25">
      <c r="A739" s="36">
        <v>44561</v>
      </c>
      <c r="B739" s="37">
        <v>9</v>
      </c>
      <c r="C739" s="18"/>
      <c r="D739" s="20">
        <v>149.0677187670384</v>
      </c>
      <c r="E739" s="20">
        <v>187.15115835698174</v>
      </c>
      <c r="F739" s="20">
        <v>391.01717904477408</v>
      </c>
      <c r="G739" s="20">
        <v>197.02076347243784</v>
      </c>
      <c r="H739" s="20">
        <v>0.19420196410582566</v>
      </c>
      <c r="I739" s="20">
        <v>2.374582593688586</v>
      </c>
      <c r="J739" s="20">
        <v>0.45184801002073871</v>
      </c>
      <c r="K739" s="20">
        <v>-26.428302171108527</v>
      </c>
      <c r="L739" s="20">
        <v>-29.708870232234059</v>
      </c>
      <c r="M739" s="20">
        <v>-65.945013154729608</v>
      </c>
      <c r="N739" s="20">
        <v>-38.425502407262293</v>
      </c>
      <c r="O739" s="20">
        <v>3.7264295782986095E-2</v>
      </c>
      <c r="P739" s="20">
        <v>-2.2805766178341999E-2</v>
      </c>
      <c r="Q739" s="20">
        <v>7.3126938100098932E-2</v>
      </c>
      <c r="R739" s="3">
        <f t="shared" si="99"/>
        <v>0</v>
      </c>
      <c r="S739" s="3">
        <f t="shared" si="100"/>
        <v>0</v>
      </c>
      <c r="T739" s="3">
        <f t="shared" si="101"/>
        <v>0</v>
      </c>
      <c r="U739" s="3">
        <f t="shared" si="102"/>
        <v>0</v>
      </c>
      <c r="V739" s="3">
        <f t="shared" si="103"/>
        <v>0</v>
      </c>
      <c r="W739" s="3">
        <f t="shared" si="104"/>
        <v>0</v>
      </c>
      <c r="X739" s="3">
        <f t="shared" si="105"/>
        <v>0</v>
      </c>
    </row>
    <row r="740" spans="1:24" x14ac:dyDescent="0.25">
      <c r="A740" s="36">
        <v>44561</v>
      </c>
      <c r="B740" s="37">
        <v>10</v>
      </c>
      <c r="C740" s="18"/>
      <c r="D740" s="20">
        <v>170.16282284735007</v>
      </c>
      <c r="E740" s="20">
        <v>213.1042686868841</v>
      </c>
      <c r="F740" s="20">
        <v>447.32289106148346</v>
      </c>
      <c r="G740" s="20">
        <v>225.87087169866257</v>
      </c>
      <c r="H740" s="20">
        <v>0.22662731252580337</v>
      </c>
      <c r="I740" s="20">
        <v>2.6571769408626347</v>
      </c>
      <c r="J740" s="20">
        <v>0.52365522771893147</v>
      </c>
      <c r="K740" s="20">
        <v>-19.29341744255229</v>
      </c>
      <c r="L740" s="20">
        <v>-21.573780218392489</v>
      </c>
      <c r="M740" s="20">
        <v>-48.868549479091087</v>
      </c>
      <c r="N740" s="20">
        <v>-30.527735943787071</v>
      </c>
      <c r="O740" s="20">
        <v>9.2792376162240536E-2</v>
      </c>
      <c r="P740" s="20">
        <v>0.12460902304601786</v>
      </c>
      <c r="Q740" s="20">
        <v>0.19945085492719172</v>
      </c>
      <c r="R740" s="3">
        <f t="shared" si="99"/>
        <v>0</v>
      </c>
      <c r="S740" s="3">
        <f t="shared" si="100"/>
        <v>0</v>
      </c>
      <c r="T740" s="3">
        <f t="shared" si="101"/>
        <v>0</v>
      </c>
      <c r="U740" s="3">
        <f t="shared" si="102"/>
        <v>0</v>
      </c>
      <c r="V740" s="3">
        <f t="shared" si="103"/>
        <v>0.55456855075104117</v>
      </c>
      <c r="W740" s="3">
        <f t="shared" si="104"/>
        <v>0</v>
      </c>
      <c r="X740" s="3">
        <f t="shared" si="105"/>
        <v>1.0595335900940339</v>
      </c>
    </row>
    <row r="741" spans="1:24" x14ac:dyDescent="0.25">
      <c r="A741" s="36">
        <v>44561</v>
      </c>
      <c r="B741" s="37">
        <v>11</v>
      </c>
      <c r="C741" s="18"/>
      <c r="D741" s="20">
        <v>186.62268143566467</v>
      </c>
      <c r="E741" s="20">
        <v>232.16727515724455</v>
      </c>
      <c r="F741" s="20">
        <v>487.35898309039584</v>
      </c>
      <c r="G741" s="20">
        <v>247.76627849591537</v>
      </c>
      <c r="H741" s="20">
        <v>0.2424176498823396</v>
      </c>
      <c r="I741" s="20">
        <v>2.8769254526780461</v>
      </c>
      <c r="J741" s="20">
        <v>0.55830085051825651</v>
      </c>
      <c r="K741" s="20">
        <v>-14.682740550376383</v>
      </c>
      <c r="L741" s="20">
        <v>-16.426448426577764</v>
      </c>
      <c r="M741" s="20">
        <v>-37.750382767706313</v>
      </c>
      <c r="N741" s="20">
        <v>-24.391435701266129</v>
      </c>
      <c r="O741" s="20">
        <v>0.10794091184168134</v>
      </c>
      <c r="P741" s="20">
        <v>0.19289038602419709</v>
      </c>
      <c r="Q741" s="20">
        <v>0.23414348263533991</v>
      </c>
      <c r="R741" s="3">
        <f t="shared" si="99"/>
        <v>0</v>
      </c>
      <c r="S741" s="3">
        <f t="shared" si="100"/>
        <v>0</v>
      </c>
      <c r="T741" s="3">
        <f t="shared" si="101"/>
        <v>0</v>
      </c>
      <c r="U741" s="3">
        <f t="shared" si="102"/>
        <v>0</v>
      </c>
      <c r="V741" s="3">
        <f t="shared" si="103"/>
        <v>0.72199744772744234</v>
      </c>
      <c r="W741" s="3">
        <f t="shared" si="104"/>
        <v>0</v>
      </c>
      <c r="X741" s="3">
        <f t="shared" si="105"/>
        <v>1.4484730805532153</v>
      </c>
    </row>
    <row r="742" spans="1:24" x14ac:dyDescent="0.25">
      <c r="A742" s="36">
        <v>44561</v>
      </c>
      <c r="B742" s="37">
        <v>12</v>
      </c>
      <c r="C742" s="18"/>
      <c r="D742" s="20">
        <v>198.70723803857985</v>
      </c>
      <c r="E742" s="20">
        <v>244.98719408982319</v>
      </c>
      <c r="F742" s="20">
        <v>514.94166491289695</v>
      </c>
      <c r="G742" s="20">
        <v>262.52669286865967</v>
      </c>
      <c r="H742" s="20">
        <v>0.24222828932818538</v>
      </c>
      <c r="I742" s="20">
        <v>2.9811004527730303</v>
      </c>
      <c r="J742" s="20">
        <v>0.55834564118165864</v>
      </c>
      <c r="K742" s="20">
        <v>-10.844492220383142</v>
      </c>
      <c r="L742" s="20">
        <v>-13.078743437878476</v>
      </c>
      <c r="M742" s="20">
        <v>-30.77995900275663</v>
      </c>
      <c r="N742" s="20">
        <v>-19.711593887199911</v>
      </c>
      <c r="O742" s="20">
        <v>0.10336667827533831</v>
      </c>
      <c r="P742" s="20">
        <v>0.2108658512026246</v>
      </c>
      <c r="Q742" s="20">
        <v>0.22249379978741451</v>
      </c>
      <c r="R742" s="3">
        <f t="shared" si="99"/>
        <v>0</v>
      </c>
      <c r="S742" s="3">
        <f t="shared" si="100"/>
        <v>0</v>
      </c>
      <c r="T742" s="3">
        <f t="shared" si="101"/>
        <v>0</v>
      </c>
      <c r="U742" s="3">
        <f t="shared" si="102"/>
        <v>0</v>
      </c>
      <c r="V742" s="3">
        <f t="shared" si="103"/>
        <v>0.65483901790475052</v>
      </c>
      <c r="W742" s="3">
        <f t="shared" si="104"/>
        <v>0</v>
      </c>
      <c r="X742" s="3">
        <f t="shared" si="105"/>
        <v>1.2755225780863559</v>
      </c>
    </row>
    <row r="743" spans="1:24" x14ac:dyDescent="0.25">
      <c r="A743" s="36">
        <v>44561</v>
      </c>
      <c r="B743" s="37">
        <v>13</v>
      </c>
      <c r="C743" s="18"/>
      <c r="D743" s="20">
        <v>205.24364425828665</v>
      </c>
      <c r="E743" s="20">
        <v>251.46356310052113</v>
      </c>
      <c r="F743" s="20">
        <v>530.62423835189077</v>
      </c>
      <c r="G743" s="20">
        <v>271.25765580856842</v>
      </c>
      <c r="H743" s="20">
        <v>0.24179706402223888</v>
      </c>
      <c r="I743" s="20">
        <v>3.0238189873048995</v>
      </c>
      <c r="J743" s="20">
        <v>0.55799006355618797</v>
      </c>
      <c r="K743" s="20">
        <v>-7.9916577426126398</v>
      </c>
      <c r="L743" s="20">
        <v>-11.035518651617428</v>
      </c>
      <c r="M743" s="20">
        <v>-26.509603479918113</v>
      </c>
      <c r="N743" s="20">
        <v>-16.386884186768118</v>
      </c>
      <c r="O743" s="20">
        <v>9.8780202045843146E-2</v>
      </c>
      <c r="P743" s="20">
        <v>0.21141695894557216</v>
      </c>
      <c r="Q743" s="20">
        <v>0.21059417033139871</v>
      </c>
      <c r="R743" s="3">
        <f t="shared" si="99"/>
        <v>0</v>
      </c>
      <c r="S743" s="3">
        <f t="shared" si="100"/>
        <v>0</v>
      </c>
      <c r="T743" s="3">
        <f t="shared" si="101"/>
        <v>0</v>
      </c>
      <c r="U743" s="3">
        <f t="shared" si="102"/>
        <v>0</v>
      </c>
      <c r="V743" s="3">
        <f t="shared" si="103"/>
        <v>0.58837598230570953</v>
      </c>
      <c r="W743" s="3">
        <f t="shared" si="104"/>
        <v>0</v>
      </c>
      <c r="X743" s="3">
        <f t="shared" si="105"/>
        <v>1.1003165629069238</v>
      </c>
    </row>
    <row r="744" spans="1:24" x14ac:dyDescent="0.25">
      <c r="A744" s="36">
        <v>44561</v>
      </c>
      <c r="B744" s="37">
        <v>14</v>
      </c>
      <c r="C744" s="18"/>
      <c r="D744" s="20">
        <v>206.85017321484187</v>
      </c>
      <c r="E744" s="20">
        <v>252.43509634396224</v>
      </c>
      <c r="F744" s="20">
        <v>535.41105127934475</v>
      </c>
      <c r="G744" s="20">
        <v>274.58994156246303</v>
      </c>
      <c r="H744" s="20">
        <v>0.23287524878461782</v>
      </c>
      <c r="I744" s="20">
        <v>2.9991119514810274</v>
      </c>
      <c r="J744" s="20">
        <v>0.53780474975035497</v>
      </c>
      <c r="K744" s="20">
        <v>-8.5641190070874895</v>
      </c>
      <c r="L744" s="20">
        <v>-12.891804017303125</v>
      </c>
      <c r="M744" s="20">
        <v>-30.356831379939106</v>
      </c>
      <c r="N744" s="20">
        <v>-17.083157571281323</v>
      </c>
      <c r="O744" s="20">
        <v>7.6325052695412468E-2</v>
      </c>
      <c r="P744" s="20">
        <v>0.14527418314308357</v>
      </c>
      <c r="Q744" s="20">
        <v>0.15986300271044412</v>
      </c>
      <c r="R744" s="3">
        <f t="shared" si="99"/>
        <v>0</v>
      </c>
      <c r="S744" s="3">
        <f t="shared" si="100"/>
        <v>0</v>
      </c>
      <c r="T744" s="3">
        <f t="shared" si="101"/>
        <v>0</v>
      </c>
      <c r="U744" s="3">
        <f t="shared" si="102"/>
        <v>0</v>
      </c>
      <c r="V744" s="3">
        <f t="shared" si="103"/>
        <v>0.28767081701021202</v>
      </c>
      <c r="W744" s="3">
        <f t="shared" si="104"/>
        <v>0</v>
      </c>
      <c r="X744" s="3">
        <f t="shared" si="105"/>
        <v>0.43081200858719343</v>
      </c>
    </row>
    <row r="745" spans="1:24" x14ac:dyDescent="0.25">
      <c r="A745" s="36">
        <v>44561</v>
      </c>
      <c r="B745" s="37">
        <v>15</v>
      </c>
      <c r="C745" s="18"/>
      <c r="D745" s="20">
        <v>204.440936255499</v>
      </c>
      <c r="E745" s="20">
        <v>250.48230156894198</v>
      </c>
      <c r="F745" s="20">
        <v>533.86656804776544</v>
      </c>
      <c r="G745" s="20">
        <v>272.58434039398719</v>
      </c>
      <c r="H745" s="20">
        <v>0.22123632993369635</v>
      </c>
      <c r="I745" s="20">
        <v>2.9497421487271067</v>
      </c>
      <c r="J745" s="20">
        <v>0.5100062091598907</v>
      </c>
      <c r="K745" s="20">
        <v>-10.566252938775927</v>
      </c>
      <c r="L745" s="20">
        <v>-15.463450532422472</v>
      </c>
      <c r="M745" s="20">
        <v>-35.372116144429967</v>
      </c>
      <c r="N745" s="20">
        <v>-19.479777800125156</v>
      </c>
      <c r="O745" s="20">
        <v>4.792279154616326E-2</v>
      </c>
      <c r="P745" s="20">
        <v>7.7000211216177256E-2</v>
      </c>
      <c r="Q745" s="20">
        <v>9.4593071097337902E-2</v>
      </c>
      <c r="R745" s="3">
        <f t="shared" si="99"/>
        <v>0</v>
      </c>
      <c r="S745" s="3">
        <f t="shared" si="100"/>
        <v>0</v>
      </c>
      <c r="T745" s="3">
        <f t="shared" si="101"/>
        <v>0</v>
      </c>
      <c r="U745" s="3">
        <f t="shared" si="102"/>
        <v>0</v>
      </c>
      <c r="V745" s="3">
        <f t="shared" si="103"/>
        <v>3.0275304032975368E-2</v>
      </c>
      <c r="W745" s="3">
        <f t="shared" si="104"/>
        <v>0</v>
      </c>
      <c r="X745" s="3">
        <f t="shared" si="105"/>
        <v>0</v>
      </c>
    </row>
    <row r="746" spans="1:24" x14ac:dyDescent="0.25">
      <c r="A746" s="36">
        <v>44561</v>
      </c>
      <c r="B746" s="37">
        <v>16</v>
      </c>
      <c r="C746" s="18"/>
      <c r="D746" s="20">
        <v>200.71705769667489</v>
      </c>
      <c r="E746" s="20">
        <v>247.67721902050764</v>
      </c>
      <c r="F746" s="20">
        <v>528.81034580230528</v>
      </c>
      <c r="G746" s="20">
        <v>268.37622218843006</v>
      </c>
      <c r="H746" s="20">
        <v>0.22866775750273444</v>
      </c>
      <c r="I746" s="20">
        <v>2.964656914585623</v>
      </c>
      <c r="J746" s="20">
        <v>0.5268198495785883</v>
      </c>
      <c r="K746" s="20">
        <v>-10.643940174391137</v>
      </c>
      <c r="L746" s="20">
        <v>-15.475103878678965</v>
      </c>
      <c r="M746" s="20">
        <v>-34.980451296653655</v>
      </c>
      <c r="N746" s="20">
        <v>-19.536876008002611</v>
      </c>
      <c r="O746" s="20">
        <v>4.7802365788051041E-2</v>
      </c>
      <c r="P746" s="20">
        <v>9.0500521861520189E-2</v>
      </c>
      <c r="Q746" s="20">
        <v>9.4269180362522575E-2</v>
      </c>
      <c r="R746" s="3">
        <f t="shared" si="99"/>
        <v>0</v>
      </c>
      <c r="S746" s="3">
        <f t="shared" si="100"/>
        <v>0</v>
      </c>
      <c r="T746" s="3">
        <f t="shared" si="101"/>
        <v>0</v>
      </c>
      <c r="U746" s="3">
        <f t="shared" si="102"/>
        <v>0</v>
      </c>
      <c r="V746" s="3">
        <f t="shared" si="103"/>
        <v>1.7040823286171663E-2</v>
      </c>
      <c r="W746" s="3">
        <f t="shared" si="104"/>
        <v>0</v>
      </c>
      <c r="X746" s="3">
        <f t="shared" si="105"/>
        <v>0</v>
      </c>
    </row>
    <row r="747" spans="1:24" x14ac:dyDescent="0.25">
      <c r="A747" s="36">
        <v>44561</v>
      </c>
      <c r="B747" s="37">
        <v>17</v>
      </c>
      <c r="C747" s="18"/>
      <c r="D747" s="20">
        <v>197.58627174506913</v>
      </c>
      <c r="E747" s="20">
        <v>246.24447507086168</v>
      </c>
      <c r="F747" s="20">
        <v>526.55332082854227</v>
      </c>
      <c r="G747" s="20">
        <v>265.35361394157309</v>
      </c>
      <c r="H747" s="20">
        <v>0.23171724878870115</v>
      </c>
      <c r="I747" s="20">
        <v>2.9699059877951179</v>
      </c>
      <c r="J747" s="20">
        <v>0.53306892619176605</v>
      </c>
      <c r="K747" s="20">
        <v>-12.032761952530505</v>
      </c>
      <c r="L747" s="20">
        <v>-16.426341530601132</v>
      </c>
      <c r="M747" s="20">
        <v>-37.083249270352148</v>
      </c>
      <c r="N747" s="20">
        <v>-21.023305670965001</v>
      </c>
      <c r="O747" s="20">
        <v>6.0065339580188087E-2</v>
      </c>
      <c r="P747" s="20">
        <v>9.6700105228318331E-2</v>
      </c>
      <c r="Q747" s="20">
        <v>0.12268816689463843</v>
      </c>
      <c r="R747" s="3">
        <f t="shared" si="99"/>
        <v>0</v>
      </c>
      <c r="S747" s="3">
        <f t="shared" si="100"/>
        <v>0</v>
      </c>
      <c r="T747" s="3">
        <f t="shared" si="101"/>
        <v>0</v>
      </c>
      <c r="U747" s="3">
        <f t="shared" si="102"/>
        <v>0</v>
      </c>
      <c r="V747" s="3">
        <f t="shared" si="103"/>
        <v>0.11302720646750297</v>
      </c>
      <c r="W747" s="3">
        <f t="shared" si="104"/>
        <v>0</v>
      </c>
      <c r="X747" s="3">
        <f t="shared" si="105"/>
        <v>0.13240468170282135</v>
      </c>
    </row>
    <row r="748" spans="1:24" x14ac:dyDescent="0.25">
      <c r="A748" s="36">
        <v>44561</v>
      </c>
      <c r="B748" s="37">
        <v>18</v>
      </c>
      <c r="C748" s="18"/>
      <c r="D748" s="20">
        <v>195.70671150615254</v>
      </c>
      <c r="E748" s="20">
        <v>246.16996296903341</v>
      </c>
      <c r="F748" s="20">
        <v>528.06928204144253</v>
      </c>
      <c r="G748" s="20">
        <v>264.54474135377075</v>
      </c>
      <c r="H748" s="20">
        <v>0.23421472721025921</v>
      </c>
      <c r="I748" s="20">
        <v>2.9500490875377849</v>
      </c>
      <c r="J748" s="20">
        <v>0.53868666045087787</v>
      </c>
      <c r="K748" s="20">
        <v>-15.025023671700204</v>
      </c>
      <c r="L748" s="20">
        <v>-19.278385246488789</v>
      </c>
      <c r="M748" s="20">
        <v>-42.672358063529742</v>
      </c>
      <c r="N748" s="20">
        <v>-24.272509958779509</v>
      </c>
      <c r="O748" s="20">
        <v>6.0151071023021349E-2</v>
      </c>
      <c r="P748" s="20">
        <v>7.0815308320613182E-2</v>
      </c>
      <c r="Q748" s="20">
        <v>0.12308208147886603</v>
      </c>
      <c r="R748" s="3">
        <f t="shared" si="99"/>
        <v>0</v>
      </c>
      <c r="S748" s="3">
        <f t="shared" si="100"/>
        <v>0</v>
      </c>
      <c r="T748" s="3">
        <f t="shared" si="101"/>
        <v>0</v>
      </c>
      <c r="U748" s="3">
        <f t="shared" si="102"/>
        <v>0</v>
      </c>
      <c r="V748" s="3">
        <f t="shared" si="103"/>
        <v>0.10961903041044582</v>
      </c>
      <c r="W748" s="3">
        <f t="shared" si="104"/>
        <v>0</v>
      </c>
      <c r="X748" s="3">
        <f t="shared" si="105"/>
        <v>0.1263947007146432</v>
      </c>
    </row>
    <row r="749" spans="1:24" x14ac:dyDescent="0.25">
      <c r="A749" s="36">
        <v>44561</v>
      </c>
      <c r="B749" s="37">
        <v>19</v>
      </c>
      <c r="C749" s="18"/>
      <c r="D749" s="20">
        <v>191.31036489769207</v>
      </c>
      <c r="E749" s="20">
        <v>243.4260762828757</v>
      </c>
      <c r="F749" s="20">
        <v>525.35401070638943</v>
      </c>
      <c r="G749" s="20">
        <v>261.01578896976952</v>
      </c>
      <c r="H749" s="20">
        <v>0.2276025555344639</v>
      </c>
      <c r="I749" s="20">
        <v>2.8521423744630594</v>
      </c>
      <c r="J749" s="20">
        <v>0.52143996842535756</v>
      </c>
      <c r="K749" s="20">
        <v>-17.260765449758175</v>
      </c>
      <c r="L749" s="20">
        <v>-22.260538633017678</v>
      </c>
      <c r="M749" s="20">
        <v>-48.031081982324594</v>
      </c>
      <c r="N749" s="20">
        <v>-27.166461940413654</v>
      </c>
      <c r="O749" s="20">
        <v>4.1669375157943937E-2</v>
      </c>
      <c r="P749" s="20">
        <v>1.3687854711693315E-2</v>
      </c>
      <c r="Q749" s="20">
        <v>8.0619706233117303E-2</v>
      </c>
      <c r="R749" s="3">
        <f t="shared" si="99"/>
        <v>0</v>
      </c>
      <c r="S749" s="3">
        <f t="shared" si="100"/>
        <v>0</v>
      </c>
      <c r="T749" s="3">
        <f t="shared" si="101"/>
        <v>0</v>
      </c>
      <c r="U749" s="3">
        <f t="shared" si="102"/>
        <v>0</v>
      </c>
      <c r="V749" s="3">
        <f t="shared" si="103"/>
        <v>0</v>
      </c>
      <c r="W749" s="3">
        <f t="shared" si="104"/>
        <v>0</v>
      </c>
      <c r="X749" s="3">
        <f t="shared" si="105"/>
        <v>0</v>
      </c>
    </row>
    <row r="750" spans="1:24" x14ac:dyDescent="0.25">
      <c r="A750" s="36">
        <v>44561</v>
      </c>
      <c r="B750" s="37">
        <v>20</v>
      </c>
      <c r="C750" s="18"/>
      <c r="D750" s="20">
        <v>185.11730191607367</v>
      </c>
      <c r="E750" s="20">
        <v>237.16519531369713</v>
      </c>
      <c r="F750" s="20">
        <v>513.84530479266414</v>
      </c>
      <c r="G750" s="20">
        <v>253.84868408651315</v>
      </c>
      <c r="H750" s="20">
        <v>0.22394997699104741</v>
      </c>
      <c r="I750" s="20">
        <v>2.7366917670474074</v>
      </c>
      <c r="J750" s="20">
        <v>0.51249540591689891</v>
      </c>
      <c r="K750" s="20">
        <v>-17.133978876889763</v>
      </c>
      <c r="L750" s="20">
        <v>-21.14919974494795</v>
      </c>
      <c r="M750" s="20">
        <v>-46.083969879392626</v>
      </c>
      <c r="N750" s="20">
        <v>-25.665946673008659</v>
      </c>
      <c r="O750" s="20">
        <v>2.9559502483622366E-2</v>
      </c>
      <c r="P750" s="20">
        <v>9.4871306981417214E-4</v>
      </c>
      <c r="Q750" s="20">
        <v>5.3419721998567468E-2</v>
      </c>
      <c r="R750" s="3">
        <f t="shared" si="99"/>
        <v>0</v>
      </c>
      <c r="S750" s="3">
        <f t="shared" si="100"/>
        <v>0</v>
      </c>
      <c r="T750" s="3">
        <f t="shared" si="101"/>
        <v>0</v>
      </c>
      <c r="U750" s="3">
        <f t="shared" si="102"/>
        <v>0</v>
      </c>
      <c r="V750" s="3">
        <f t="shared" si="103"/>
        <v>0</v>
      </c>
      <c r="W750" s="3">
        <f t="shared" si="104"/>
        <v>0</v>
      </c>
      <c r="X750" s="3">
        <f t="shared" si="105"/>
        <v>0</v>
      </c>
    </row>
    <row r="751" spans="1:24" x14ac:dyDescent="0.25">
      <c r="A751" s="36">
        <v>44561</v>
      </c>
      <c r="B751" s="37">
        <v>21</v>
      </c>
      <c r="C751" s="18"/>
      <c r="D751" s="20">
        <v>181.02933434546492</v>
      </c>
      <c r="E751" s="20">
        <v>234.04702926192437</v>
      </c>
      <c r="F751" s="20">
        <v>508.11472441921313</v>
      </c>
      <c r="G751" s="20">
        <v>247.8750709051159</v>
      </c>
      <c r="H751" s="20">
        <v>0.22718437928481119</v>
      </c>
      <c r="I751" s="20">
        <v>2.7043200244073367</v>
      </c>
      <c r="J751" s="20">
        <v>0.51725248038733163</v>
      </c>
      <c r="K751" s="20">
        <v>-12.151398424207947</v>
      </c>
      <c r="L751" s="20">
        <v>-13.170307496384348</v>
      </c>
      <c r="M751" s="20">
        <v>-29.457863268834537</v>
      </c>
      <c r="N751" s="20">
        <v>-16.51376095671511</v>
      </c>
      <c r="O751" s="20">
        <v>5.6095316425053537E-3</v>
      </c>
      <c r="P751" s="20">
        <v>2.8326974709918466E-2</v>
      </c>
      <c r="Q751" s="20">
        <v>5.200561555205362E-4</v>
      </c>
      <c r="R751" s="3">
        <f t="shared" si="99"/>
        <v>0</v>
      </c>
      <c r="S751" s="3">
        <f t="shared" si="100"/>
        <v>0</v>
      </c>
      <c r="T751" s="3">
        <f t="shared" si="101"/>
        <v>0</v>
      </c>
      <c r="U751" s="3">
        <f t="shared" si="102"/>
        <v>0</v>
      </c>
      <c r="V751" s="3">
        <f t="shared" si="103"/>
        <v>0</v>
      </c>
      <c r="W751" s="3">
        <f t="shared" si="104"/>
        <v>0</v>
      </c>
      <c r="X751" s="3">
        <f t="shared" si="105"/>
        <v>0</v>
      </c>
    </row>
    <row r="752" spans="1:24" x14ac:dyDescent="0.25">
      <c r="A752" s="36">
        <v>44561</v>
      </c>
      <c r="B752" s="37">
        <v>22</v>
      </c>
      <c r="C752" s="18"/>
      <c r="D752" s="20">
        <v>194.32140228958662</v>
      </c>
      <c r="E752" s="20">
        <v>252.08833147862472</v>
      </c>
      <c r="F752" s="20">
        <v>550.46126232588585</v>
      </c>
      <c r="G752" s="20">
        <v>267.73810720399484</v>
      </c>
      <c r="H752" s="20">
        <v>0.26462226306255504</v>
      </c>
      <c r="I752" s="20">
        <v>2.9255122706207692</v>
      </c>
      <c r="J752" s="20">
        <v>0.60076320488976498</v>
      </c>
      <c r="K752" s="20">
        <v>-3.8923778214403284</v>
      </c>
      <c r="L752" s="20">
        <v>-3.9361479665508736</v>
      </c>
      <c r="M752" s="20">
        <v>-7.7604320252078969</v>
      </c>
      <c r="N752" s="20">
        <v>-5.20084901078895</v>
      </c>
      <c r="O752" s="20">
        <v>-2.0024470692831713E-3</v>
      </c>
      <c r="P752" s="20">
        <v>6.3162414204602238E-2</v>
      </c>
      <c r="Q752" s="20">
        <v>-1.6428043670279557E-2</v>
      </c>
      <c r="R752" s="3">
        <f t="shared" si="99"/>
        <v>0</v>
      </c>
      <c r="S752" s="3">
        <f t="shared" si="100"/>
        <v>0</v>
      </c>
      <c r="T752" s="3">
        <f t="shared" si="101"/>
        <v>0</v>
      </c>
      <c r="U752" s="3">
        <f t="shared" si="102"/>
        <v>0</v>
      </c>
      <c r="V752" s="3">
        <f t="shared" si="103"/>
        <v>0</v>
      </c>
      <c r="W752" s="3">
        <f t="shared" si="104"/>
        <v>0</v>
      </c>
      <c r="X752" s="3">
        <f t="shared" si="105"/>
        <v>0</v>
      </c>
    </row>
    <row r="753" spans="1:37" x14ac:dyDescent="0.25">
      <c r="A753" s="36">
        <v>44561</v>
      </c>
      <c r="B753" s="37">
        <v>23</v>
      </c>
      <c r="C753" s="18"/>
      <c r="D753" s="20">
        <v>183.33817082582789</v>
      </c>
      <c r="E753" s="20">
        <v>235.79959829812685</v>
      </c>
      <c r="F753" s="20">
        <v>514.45685459817332</v>
      </c>
      <c r="G753" s="20">
        <v>251.36223367195251</v>
      </c>
      <c r="H753" s="20">
        <v>0.24986753577061516</v>
      </c>
      <c r="I753" s="20">
        <v>2.7198279158414249</v>
      </c>
      <c r="J753" s="20">
        <v>0.56907131158647395</v>
      </c>
      <c r="K753" s="20">
        <v>-4.0819740835539138</v>
      </c>
      <c r="L753" s="20">
        <v>-4.7545507574181567</v>
      </c>
      <c r="M753" s="20">
        <v>-7.765828953306869</v>
      </c>
      <c r="N753" s="20">
        <v>-4.5856837417860046</v>
      </c>
      <c r="O753" s="20">
        <v>-9.0456164658598848E-3</v>
      </c>
      <c r="P753" s="20">
        <v>2.2579283877535185E-2</v>
      </c>
      <c r="Q753" s="20">
        <v>-3.1942835257943558E-2</v>
      </c>
      <c r="R753" s="3">
        <f t="shared" si="99"/>
        <v>0</v>
      </c>
      <c r="S753" s="3">
        <f t="shared" si="100"/>
        <v>0</v>
      </c>
      <c r="T753" s="3">
        <f t="shared" si="101"/>
        <v>0</v>
      </c>
      <c r="U753" s="3">
        <f t="shared" si="102"/>
        <v>0</v>
      </c>
      <c r="V753" s="3">
        <f t="shared" si="103"/>
        <v>0</v>
      </c>
      <c r="W753" s="3">
        <f t="shared" si="104"/>
        <v>0</v>
      </c>
      <c r="X753" s="3">
        <f t="shared" si="105"/>
        <v>0</v>
      </c>
    </row>
    <row r="754" spans="1:37" x14ac:dyDescent="0.25">
      <c r="A754" s="36">
        <v>44561</v>
      </c>
      <c r="B754" s="37">
        <v>24</v>
      </c>
      <c r="C754" s="18"/>
      <c r="D754" s="20">
        <v>165.57727862434444</v>
      </c>
      <c r="E754" s="20">
        <v>209.59287967486222</v>
      </c>
      <c r="F754" s="20">
        <v>455.69291858021506</v>
      </c>
      <c r="G754" s="20">
        <v>224.5827369508188</v>
      </c>
      <c r="H754" s="20">
        <v>0.23280000000039053</v>
      </c>
      <c r="I754" s="20">
        <v>2.4245839128569133</v>
      </c>
      <c r="J754" s="20">
        <v>0.53136766644160183</v>
      </c>
      <c r="K754" s="20">
        <v>-4.6377757839235016</v>
      </c>
      <c r="L754" s="20">
        <v>-6.3076410114730521</v>
      </c>
      <c r="M754" s="20">
        <v>-10.960573611231823</v>
      </c>
      <c r="N754" s="20">
        <v>-5.4241321012785297</v>
      </c>
      <c r="O754" s="20">
        <v>-9.7314989486586082E-3</v>
      </c>
      <c r="P754" s="20">
        <v>2.7627952559382712E-3</v>
      </c>
      <c r="Q754" s="20">
        <v>-3.3898953354445691E-2</v>
      </c>
      <c r="R754" s="3">
        <f t="shared" si="99"/>
        <v>0</v>
      </c>
      <c r="S754" s="3">
        <f t="shared" si="100"/>
        <v>0</v>
      </c>
      <c r="T754" s="3">
        <f t="shared" si="101"/>
        <v>0</v>
      </c>
      <c r="U754" s="3">
        <f t="shared" si="102"/>
        <v>0</v>
      </c>
      <c r="V754" s="3">
        <f t="shared" si="103"/>
        <v>0</v>
      </c>
      <c r="W754" s="3">
        <f t="shared" si="104"/>
        <v>0</v>
      </c>
      <c r="X754" s="3">
        <f t="shared" si="105"/>
        <v>0</v>
      </c>
    </row>
    <row r="755" spans="1:37" x14ac:dyDescent="0.25">
      <c r="C755" s="18"/>
      <c r="D755" s="33">
        <f>SUM(D11:D754)</f>
        <v>132396.74698737738</v>
      </c>
      <c r="E755" s="33">
        <f t="shared" ref="E755:X755" si="106">SUM(E11:E754)</f>
        <v>162183.31945863651</v>
      </c>
      <c r="F755" s="33">
        <f t="shared" si="106"/>
        <v>344541.59799169702</v>
      </c>
      <c r="G755" s="33">
        <f t="shared" si="106"/>
        <v>173377.01320264477</v>
      </c>
      <c r="H755" s="33">
        <f t="shared" si="106"/>
        <v>159.91265946600666</v>
      </c>
      <c r="I755" s="33">
        <f t="shared" si="106"/>
        <v>1928.305408363397</v>
      </c>
      <c r="J755" s="33">
        <f t="shared" si="106"/>
        <v>370.58318270197282</v>
      </c>
      <c r="K755" s="3">
        <f t="shared" si="106"/>
        <v>-9353.3293945096702</v>
      </c>
      <c r="L755" s="3">
        <f t="shared" si="106"/>
        <v>-10978.5785413225</v>
      </c>
      <c r="M755" s="3">
        <f t="shared" si="106"/>
        <v>-24291.281588507663</v>
      </c>
      <c r="N755" s="3">
        <f t="shared" si="106"/>
        <v>-14113.462445814233</v>
      </c>
      <c r="O755" s="3">
        <f t="shared" si="106"/>
        <v>18.297712064898871</v>
      </c>
      <c r="P755" s="3">
        <f t="shared" si="106"/>
        <v>54.866827907110554</v>
      </c>
      <c r="Q755" s="3">
        <f t="shared" si="106"/>
        <v>32.770249500600436</v>
      </c>
      <c r="R755" s="3">
        <f>SUM(R11:R754)</f>
        <v>0</v>
      </c>
      <c r="S755" s="3">
        <f t="shared" si="106"/>
        <v>0</v>
      </c>
      <c r="T755" s="3">
        <f t="shared" si="106"/>
        <v>0</v>
      </c>
      <c r="U755" s="3">
        <f t="shared" si="106"/>
        <v>0</v>
      </c>
      <c r="V755" s="3">
        <f t="shared" si="106"/>
        <v>40.648560942198998</v>
      </c>
      <c r="W755" s="3">
        <f t="shared" si="106"/>
        <v>0</v>
      </c>
      <c r="X755" s="3">
        <f t="shared" si="106"/>
        <v>66.328756273994884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/>
    </row>
    <row r="757" spans="1:37" x14ac:dyDescent="0.25">
      <c r="D757" s="34">
        <f>+SUM(D755:J755)*1000</f>
        <v>814957478.89088702</v>
      </c>
      <c r="K757" s="34">
        <f>+SUM(K755:Q755)*1000</f>
        <v>-58630717.180681452</v>
      </c>
    </row>
  </sheetData>
  <autoFilter ref="A10:AK757" xr:uid="{AE00AB06-19AB-4977-A41F-F8699F8EF887}"/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68"/>
  <sheetViews>
    <sheetView workbookViewId="0">
      <selection activeCell="F11" sqref="F11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5" t="s">
        <v>71</v>
      </c>
      <c r="C2" s="35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131</v>
      </c>
    </row>
    <row r="44" spans="2:3" x14ac:dyDescent="0.25">
      <c r="B44" s="23" t="s">
        <v>97</v>
      </c>
      <c r="C44" s="6" t="s">
        <v>129</v>
      </c>
    </row>
    <row r="45" spans="2:3" x14ac:dyDescent="0.25">
      <c r="B45" s="23" t="s">
        <v>98</v>
      </c>
      <c r="C45" s="6" t="s">
        <v>129</v>
      </c>
    </row>
    <row r="46" spans="2:3" x14ac:dyDescent="0.25">
      <c r="B46" s="23" t="s">
        <v>99</v>
      </c>
      <c r="C46" s="6" t="s">
        <v>131</v>
      </c>
    </row>
    <row r="47" spans="2:3" x14ac:dyDescent="0.25">
      <c r="B47" s="23" t="s">
        <v>100</v>
      </c>
      <c r="C47" s="6" t="s">
        <v>129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130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132</v>
      </c>
    </row>
    <row r="53" spans="2:3" x14ac:dyDescent="0.25">
      <c r="B53" s="23" t="s">
        <v>106</v>
      </c>
      <c r="C53" s="6" t="s">
        <v>132</v>
      </c>
    </row>
    <row r="54" spans="2:3" x14ac:dyDescent="0.25">
      <c r="B54" s="23" t="s">
        <v>107</v>
      </c>
      <c r="C54" s="6" t="s">
        <v>133</v>
      </c>
    </row>
    <row r="55" spans="2:3" x14ac:dyDescent="0.25">
      <c r="B55" s="23" t="s">
        <v>108</v>
      </c>
      <c r="C55" s="6" t="s">
        <v>133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129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2022-01-11T19:11:28Z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